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8_Athens\CLI_MU_TT\_02_16_Tdocs\38.903_Attachment\38.533 5.6.4.2+7.6.4.2 TT\"/>
    </mc:Choice>
  </mc:AlternateContent>
  <xr:revisionPtr revIDLastSave="0" documentId="13_ncr:1_{0BBC256E-8094-4D15-8354-B0EA752CBF26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7.6.4.2" sheetId="15" r:id="rId2"/>
    <sheet name="7.6.1.2-1 PC3" sheetId="11" state="hidden" r:id="rId3"/>
    <sheet name="7.6.1.2-2 PC3" sheetId="12" state="hidden" r:id="rId4"/>
    <sheet name="Template_Old" sheetId="14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15" l="1"/>
  <c r="D37" i="15"/>
  <c r="G40" i="15"/>
  <c r="L53" i="15"/>
  <c r="E101" i="15"/>
  <c r="O69" i="15"/>
  <c r="N69" i="15"/>
  <c r="O65" i="15"/>
  <c r="N65" i="15"/>
  <c r="O61" i="15"/>
  <c r="N61" i="15"/>
  <c r="D32" i="15" l="1"/>
  <c r="D36" i="15" s="1"/>
  <c r="P113" i="15" l="1"/>
  <c r="C89" i="15"/>
  <c r="C92" i="15" s="1"/>
  <c r="G88" i="15"/>
  <c r="F88" i="15"/>
  <c r="E87" i="15"/>
  <c r="E92" i="15" s="1"/>
  <c r="D87" i="15"/>
  <c r="D92" i="15" s="1"/>
  <c r="H73" i="15"/>
  <c r="N73" i="15" s="1"/>
  <c r="F73" i="15"/>
  <c r="D73" i="15"/>
  <c r="F69" i="15"/>
  <c r="D69" i="15"/>
  <c r="F65" i="15"/>
  <c r="D65" i="15"/>
  <c r="N114" i="15" s="1"/>
  <c r="F61" i="15"/>
  <c r="L73" i="15"/>
  <c r="I51" i="15"/>
  <c r="I73" i="15" s="1"/>
  <c r="O73" i="15" s="1"/>
  <c r="G50" i="15"/>
  <c r="G73" i="15" s="1"/>
  <c r="G49" i="15"/>
  <c r="G69" i="15" s="1"/>
  <c r="E48" i="15"/>
  <c r="E73" i="15" s="1"/>
  <c r="E47" i="15"/>
  <c r="E69" i="15" s="1"/>
  <c r="L39" i="15"/>
  <c r="J38" i="15"/>
  <c r="J52" i="15" s="1"/>
  <c r="J73" i="15" s="1"/>
  <c r="D34" i="15"/>
  <c r="D97" i="15" s="1"/>
  <c r="M25" i="15"/>
  <c r="M24" i="15"/>
  <c r="K23" i="15"/>
  <c r="K22" i="15"/>
  <c r="Q113" i="15" s="1"/>
  <c r="K21" i="15"/>
  <c r="K20" i="15"/>
  <c r="K19" i="15"/>
  <c r="K18" i="15"/>
  <c r="K17" i="15"/>
  <c r="K16" i="15"/>
  <c r="K15" i="15"/>
  <c r="E9" i="15"/>
  <c r="E8" i="15"/>
  <c r="E7" i="15"/>
  <c r="E6" i="15"/>
  <c r="E5" i="15"/>
  <c r="E102" i="15" l="1"/>
  <c r="E122" i="15" s="1"/>
  <c r="D102" i="15"/>
  <c r="D122" i="15" s="1"/>
  <c r="D101" i="15"/>
  <c r="K38" i="15"/>
  <c r="K52" i="15" s="1"/>
  <c r="K73" i="15" s="1"/>
  <c r="N122" i="15"/>
  <c r="M39" i="15"/>
  <c r="E65" i="15"/>
  <c r="M53" i="15"/>
  <c r="M73" i="15" s="1"/>
  <c r="E34" i="15"/>
  <c r="E32" i="15"/>
  <c r="E36" i="15" s="1"/>
  <c r="D60" i="15"/>
  <c r="D61" i="15" s="1"/>
  <c r="E95" i="15"/>
  <c r="E100" i="15" s="1"/>
  <c r="D95" i="15"/>
  <c r="D100" i="15" s="1"/>
  <c r="N118" i="15"/>
  <c r="G61" i="15"/>
  <c r="G65" i="15"/>
  <c r="O114" i="15" s="1"/>
  <c r="D121" i="15" l="1"/>
  <c r="D123" i="15"/>
  <c r="O118" i="15"/>
  <c r="N110" i="15"/>
  <c r="O122" i="15"/>
  <c r="E60" i="15"/>
  <c r="E61" i="15" s="1"/>
  <c r="O110" i="15" s="1"/>
  <c r="E97" i="15"/>
  <c r="I50" i="12"/>
  <c r="G50" i="12"/>
  <c r="G65" i="12"/>
  <c r="I49" i="12"/>
  <c r="G49" i="12"/>
  <c r="E48" i="12"/>
  <c r="E47" i="12"/>
  <c r="I49" i="11"/>
  <c r="G49" i="11"/>
  <c r="I50" i="11"/>
  <c r="I81" i="11"/>
  <c r="G50" i="11"/>
  <c r="E48" i="11"/>
  <c r="E47" i="11"/>
  <c r="R132" i="12"/>
  <c r="R120" i="12"/>
  <c r="C99" i="12"/>
  <c r="C96" i="12"/>
  <c r="I95" i="12"/>
  <c r="I99" i="12"/>
  <c r="H95" i="12"/>
  <c r="H99" i="12" s="1"/>
  <c r="G95" i="12"/>
  <c r="G99" i="12"/>
  <c r="F95" i="12"/>
  <c r="F99" i="12" s="1"/>
  <c r="E94" i="12"/>
  <c r="E99" i="12"/>
  <c r="D94" i="12"/>
  <c r="D99" i="12" s="1"/>
  <c r="J81" i="12"/>
  <c r="H81" i="12"/>
  <c r="F81" i="12"/>
  <c r="E81" i="12"/>
  <c r="D81" i="12"/>
  <c r="P81" i="12" s="1"/>
  <c r="P137" i="12" s="1"/>
  <c r="H77" i="12"/>
  <c r="F77" i="12"/>
  <c r="P77" i="12" s="1"/>
  <c r="P133" i="12" s="1"/>
  <c r="E77" i="12"/>
  <c r="D77" i="12"/>
  <c r="H73" i="12"/>
  <c r="D69" i="12"/>
  <c r="H65" i="12"/>
  <c r="F65" i="12"/>
  <c r="E65" i="12"/>
  <c r="Q65" i="12" s="1"/>
  <c r="Q121" i="12" s="1"/>
  <c r="G120" i="12" s="1"/>
  <c r="D65" i="12"/>
  <c r="P65" i="12" s="1"/>
  <c r="P121" i="12" s="1"/>
  <c r="F61" i="12"/>
  <c r="N53" i="12"/>
  <c r="N81" i="12"/>
  <c r="K51" i="12"/>
  <c r="K81" i="12" s="1"/>
  <c r="I65" i="12"/>
  <c r="G81" i="12"/>
  <c r="E69" i="12"/>
  <c r="N39" i="12"/>
  <c r="L38" i="12"/>
  <c r="L52" i="12"/>
  <c r="L81" i="12" s="1"/>
  <c r="H36" i="12"/>
  <c r="H40" i="12" s="1"/>
  <c r="H41" i="12" s="1"/>
  <c r="F36" i="12"/>
  <c r="F40" i="12" s="1"/>
  <c r="D34" i="12"/>
  <c r="H32" i="12"/>
  <c r="F32" i="12"/>
  <c r="F72" i="12" s="1"/>
  <c r="F73" i="12" s="1"/>
  <c r="D32" i="12"/>
  <c r="H35" i="12" s="1"/>
  <c r="O25" i="12"/>
  <c r="O24" i="12"/>
  <c r="O53" i="12" s="1"/>
  <c r="O81" i="12" s="1"/>
  <c r="M23" i="12"/>
  <c r="M22" i="12"/>
  <c r="S132" i="12" s="1"/>
  <c r="M21" i="12"/>
  <c r="M20" i="12"/>
  <c r="M19" i="12"/>
  <c r="M18" i="12"/>
  <c r="M38" i="12"/>
  <c r="M52" i="12" s="1"/>
  <c r="M81" i="12" s="1"/>
  <c r="M17" i="12"/>
  <c r="M16" i="12"/>
  <c r="E34" i="12" s="1"/>
  <c r="M15" i="12"/>
  <c r="E9" i="12"/>
  <c r="E8" i="12"/>
  <c r="E7" i="12"/>
  <c r="E6" i="12"/>
  <c r="E5" i="12"/>
  <c r="I36" i="12"/>
  <c r="E7" i="11"/>
  <c r="E6" i="11"/>
  <c r="M23" i="11"/>
  <c r="M22" i="11"/>
  <c r="S132" i="11" s="1"/>
  <c r="R120" i="11"/>
  <c r="R132" i="11"/>
  <c r="C96" i="11"/>
  <c r="C99" i="11"/>
  <c r="F36" i="11"/>
  <c r="F40" i="11" s="1"/>
  <c r="M21" i="11"/>
  <c r="M20" i="11"/>
  <c r="E34" i="11"/>
  <c r="E104" i="11" s="1"/>
  <c r="M19" i="11"/>
  <c r="M18" i="11"/>
  <c r="M17" i="11"/>
  <c r="D32" i="11"/>
  <c r="H33" i="11" s="1"/>
  <c r="H81" i="11"/>
  <c r="F81" i="11"/>
  <c r="D81" i="11"/>
  <c r="H77" i="11"/>
  <c r="F77" i="11"/>
  <c r="D77" i="11"/>
  <c r="P77" i="11" s="1"/>
  <c r="P133" i="11" s="1"/>
  <c r="H73" i="11"/>
  <c r="D69" i="11"/>
  <c r="H65" i="11"/>
  <c r="F65" i="11"/>
  <c r="D65" i="11"/>
  <c r="P65" i="11" s="1"/>
  <c r="P121" i="11" s="1"/>
  <c r="F61" i="11"/>
  <c r="I95" i="11"/>
  <c r="I99" i="11" s="1"/>
  <c r="G95" i="11"/>
  <c r="G99" i="11"/>
  <c r="E94" i="11"/>
  <c r="E99" i="11" s="1"/>
  <c r="I106" i="11" s="1"/>
  <c r="I73" i="11"/>
  <c r="G61" i="11"/>
  <c r="E69" i="11"/>
  <c r="K51" i="11"/>
  <c r="K81" i="11"/>
  <c r="S120" i="11"/>
  <c r="O25" i="11"/>
  <c r="O24" i="11"/>
  <c r="O39" i="11" s="1"/>
  <c r="M16" i="11"/>
  <c r="M15" i="11"/>
  <c r="E8" i="11"/>
  <c r="E9" i="11"/>
  <c r="E5" i="11"/>
  <c r="J81" i="11"/>
  <c r="N53" i="11"/>
  <c r="N39" i="11"/>
  <c r="D94" i="11"/>
  <c r="D99" i="11" s="1"/>
  <c r="H36" i="11"/>
  <c r="H40" i="11" s="1"/>
  <c r="H41" i="11" s="1"/>
  <c r="H32" i="11"/>
  <c r="F32" i="11"/>
  <c r="F68" i="11" s="1"/>
  <c r="F69" i="11" s="1"/>
  <c r="F33" i="11"/>
  <c r="F95" i="11"/>
  <c r="F99" i="11" s="1"/>
  <c r="H95" i="11"/>
  <c r="H99" i="11"/>
  <c r="M38" i="11"/>
  <c r="M52" i="11" s="1"/>
  <c r="M81" i="11" s="1"/>
  <c r="I32" i="11"/>
  <c r="I35" i="11" s="1"/>
  <c r="N81" i="11"/>
  <c r="G32" i="11"/>
  <c r="G33" i="11" s="1"/>
  <c r="E32" i="11"/>
  <c r="E37" i="11" s="1"/>
  <c r="G65" i="11"/>
  <c r="I77" i="11"/>
  <c r="D34" i="11"/>
  <c r="D104" i="11"/>
  <c r="L38" i="11"/>
  <c r="L52" i="11" s="1"/>
  <c r="L81" i="11" s="1"/>
  <c r="G81" i="11"/>
  <c r="G77" i="11"/>
  <c r="Q77" i="11" s="1"/>
  <c r="Q133" i="11" s="1"/>
  <c r="E65" i="11"/>
  <c r="E81" i="11"/>
  <c r="E77" i="11"/>
  <c r="I65" i="11"/>
  <c r="Q65" i="11" s="1"/>
  <c r="Q121" i="11" s="1"/>
  <c r="G72" i="11"/>
  <c r="F72" i="11"/>
  <c r="F73" i="11" s="1"/>
  <c r="I68" i="11"/>
  <c r="I69" i="11" s="1"/>
  <c r="H102" i="11"/>
  <c r="O53" i="11"/>
  <c r="O81" i="11" s="1"/>
  <c r="H60" i="11"/>
  <c r="H61" i="11" s="1"/>
  <c r="F68" i="12"/>
  <c r="F69" i="12" s="1"/>
  <c r="H102" i="12"/>
  <c r="G106" i="12"/>
  <c r="I106" i="12"/>
  <c r="I133" i="12" s="1"/>
  <c r="I102" i="12"/>
  <c r="I105" i="12" s="1"/>
  <c r="I129" i="12" s="1"/>
  <c r="E32" i="12"/>
  <c r="I32" i="12"/>
  <c r="I60" i="12" s="1"/>
  <c r="G36" i="12"/>
  <c r="H60" i="12"/>
  <c r="H61" i="12" s="1"/>
  <c r="D104" i="12"/>
  <c r="F33" i="12"/>
  <c r="G61" i="12"/>
  <c r="G77" i="12"/>
  <c r="G102" i="12"/>
  <c r="E102" i="12"/>
  <c r="G32" i="12"/>
  <c r="D60" i="12"/>
  <c r="D61" i="12"/>
  <c r="I35" i="12"/>
  <c r="I68" i="12"/>
  <c r="I69" i="12" s="1"/>
  <c r="I61" i="12"/>
  <c r="I33" i="12"/>
  <c r="E60" i="12"/>
  <c r="E61" i="12"/>
  <c r="Q61" i="12" s="1"/>
  <c r="Q117" i="12" s="1"/>
  <c r="E104" i="12"/>
  <c r="E37" i="12"/>
  <c r="G35" i="12"/>
  <c r="I81" i="12"/>
  <c r="I77" i="12"/>
  <c r="I73" i="12"/>
  <c r="G73" i="11"/>
  <c r="G121" i="12"/>
  <c r="G122" i="12"/>
  <c r="I103" i="12"/>
  <c r="E121" i="15" l="1"/>
  <c r="E123" i="15"/>
  <c r="G41" i="15"/>
  <c r="E118" i="15"/>
  <c r="E117" i="15" s="1"/>
  <c r="D118" i="15"/>
  <c r="D117" i="15" s="1"/>
  <c r="E107" i="12"/>
  <c r="E125" i="12" s="1"/>
  <c r="P61" i="12"/>
  <c r="P117" i="12" s="1"/>
  <c r="G105" i="12"/>
  <c r="G117" i="12" s="1"/>
  <c r="P81" i="11"/>
  <c r="P137" i="11" s="1"/>
  <c r="Q81" i="12"/>
  <c r="Q137" i="12" s="1"/>
  <c r="D102" i="12"/>
  <c r="F102" i="12"/>
  <c r="H105" i="12" s="1"/>
  <c r="F106" i="12"/>
  <c r="H106" i="12"/>
  <c r="H108" i="12" s="1"/>
  <c r="P69" i="11"/>
  <c r="P125" i="11" s="1"/>
  <c r="I133" i="11"/>
  <c r="I108" i="11"/>
  <c r="H103" i="12"/>
  <c r="G106" i="11"/>
  <c r="G103" i="12"/>
  <c r="Q77" i="12"/>
  <c r="Q133" i="12" s="1"/>
  <c r="I134" i="12" s="1"/>
  <c r="G33" i="12"/>
  <c r="Q81" i="11"/>
  <c r="Q137" i="11" s="1"/>
  <c r="F106" i="11"/>
  <c r="F102" i="11"/>
  <c r="D102" i="11"/>
  <c r="H106" i="11"/>
  <c r="H108" i="11" s="1"/>
  <c r="I102" i="11"/>
  <c r="E72" i="12"/>
  <c r="E73" i="12" s="1"/>
  <c r="G72" i="12"/>
  <c r="G73" i="12" s="1"/>
  <c r="G35" i="11"/>
  <c r="H68" i="11"/>
  <c r="H69" i="11" s="1"/>
  <c r="H35" i="11"/>
  <c r="D37" i="11"/>
  <c r="D37" i="12"/>
  <c r="S120" i="12"/>
  <c r="D72" i="12"/>
  <c r="D73" i="12" s="1"/>
  <c r="P73" i="12" s="1"/>
  <c r="P129" i="12" s="1"/>
  <c r="F35" i="12"/>
  <c r="G102" i="11"/>
  <c r="I33" i="11"/>
  <c r="D60" i="11"/>
  <c r="D61" i="11" s="1"/>
  <c r="P61" i="11" s="1"/>
  <c r="P117" i="11" s="1"/>
  <c r="D72" i="11"/>
  <c r="D73" i="11" s="1"/>
  <c r="P73" i="11" s="1"/>
  <c r="P129" i="11" s="1"/>
  <c r="F35" i="11"/>
  <c r="E72" i="11"/>
  <c r="E73" i="11" s="1"/>
  <c r="Q73" i="11" s="1"/>
  <c r="Q129" i="11" s="1"/>
  <c r="I60" i="11"/>
  <c r="I61" i="11" s="1"/>
  <c r="G36" i="11"/>
  <c r="G40" i="11" s="1"/>
  <c r="O39" i="12"/>
  <c r="E102" i="11"/>
  <c r="E107" i="11" s="1"/>
  <c r="E125" i="11" s="1"/>
  <c r="G68" i="12"/>
  <c r="G69" i="12" s="1"/>
  <c r="Q69" i="12" s="1"/>
  <c r="Q125" i="12" s="1"/>
  <c r="H68" i="12"/>
  <c r="H69" i="12" s="1"/>
  <c r="P69" i="12" s="1"/>
  <c r="P125" i="12" s="1"/>
  <c r="H33" i="12"/>
  <c r="G68" i="11"/>
  <c r="G69" i="11" s="1"/>
  <c r="Q69" i="11" s="1"/>
  <c r="Q125" i="11" s="1"/>
  <c r="E60" i="11"/>
  <c r="E61" i="11" s="1"/>
  <c r="Q61" i="11" s="1"/>
  <c r="Q117" i="11" s="1"/>
  <c r="I36" i="11"/>
  <c r="I40" i="11" s="1"/>
  <c r="I41" i="11" s="1"/>
  <c r="E119" i="15" l="1"/>
  <c r="D119" i="15"/>
  <c r="E126" i="11"/>
  <c r="E124" i="11"/>
  <c r="D107" i="11"/>
  <c r="D125" i="11" s="1"/>
  <c r="H103" i="11"/>
  <c r="I40" i="12"/>
  <c r="G108" i="12"/>
  <c r="G103" i="11"/>
  <c r="G105" i="11"/>
  <c r="G117" i="11" s="1"/>
  <c r="Q73" i="12"/>
  <c r="Q129" i="12" s="1"/>
  <c r="F103" i="11"/>
  <c r="F105" i="11"/>
  <c r="F117" i="11" s="1"/>
  <c r="I132" i="12"/>
  <c r="F121" i="12"/>
  <c r="F108" i="12"/>
  <c r="H109" i="12" s="1"/>
  <c r="G40" i="12"/>
  <c r="I103" i="11"/>
  <c r="I105" i="11"/>
  <c r="I129" i="11" s="1"/>
  <c r="F121" i="11"/>
  <c r="F108" i="11"/>
  <c r="F103" i="12"/>
  <c r="F105" i="12"/>
  <c r="F117" i="12" s="1"/>
  <c r="H105" i="11"/>
  <c r="E124" i="12"/>
  <c r="E126" i="12"/>
  <c r="I108" i="12"/>
  <c r="I109" i="12" s="1"/>
  <c r="I137" i="12" s="1"/>
  <c r="H109" i="11"/>
  <c r="G121" i="11"/>
  <c r="G108" i="11"/>
  <c r="I109" i="11" s="1"/>
  <c r="I137" i="11" s="1"/>
  <c r="I132" i="11"/>
  <c r="I134" i="11"/>
  <c r="D107" i="12"/>
  <c r="D125" i="12" s="1"/>
  <c r="G118" i="12"/>
  <c r="G116" i="12"/>
  <c r="I136" i="11" l="1"/>
  <c r="I138" i="11"/>
  <c r="I136" i="12"/>
  <c r="I138" i="12"/>
  <c r="F118" i="12"/>
  <c r="F116" i="12"/>
  <c r="F122" i="11"/>
  <c r="F120" i="11"/>
  <c r="D124" i="11"/>
  <c r="D126" i="11"/>
  <c r="F116" i="11"/>
  <c r="F118" i="11"/>
  <c r="I130" i="11"/>
  <c r="I128" i="11"/>
  <c r="F122" i="12"/>
  <c r="F120" i="12"/>
  <c r="I128" i="12"/>
  <c r="I130" i="12"/>
  <c r="I41" i="12"/>
  <c r="D126" i="12"/>
  <c r="D124" i="12"/>
  <c r="G120" i="11"/>
  <c r="G122" i="11"/>
  <c r="G118" i="11"/>
  <c r="G11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R22" authorId="0" shapeId="0" xr:uid="{D2A8EF01-E697-4C8E-9A3B-538C57F451D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R23" authorId="0" shapeId="0" xr:uid="{CFFF9F9A-D063-4A85-94CA-FBA9E9A8F5C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7" authorId="1" shapeId="0" xr:uid="{058357A5-E6AF-44DD-AC08-DDEBBB5C1C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Here we need to make sure how the calculation is done in RAN4 spec</t>
        </r>
      </text>
    </comment>
    <comment ref="N61" authorId="0" shapeId="0" xr:uid="{5B6B8FC2-A839-4657-BABA-397052F0918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61" authorId="0" shapeId="0" xr:uid="{63AA3B03-559B-4F57-B3BD-C90EDBB2F2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N65" authorId="0" shapeId="0" xr:uid="{67993310-FC59-4213-AEBD-5D079A8EC2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65" authorId="0" shapeId="0" xr:uid="{10FFA509-D9CC-407F-94FC-4BD021A7DCE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N69" authorId="0" shapeId="0" xr:uid="{4FB8A3CA-2B96-4512-9828-D332520BEFE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69" authorId="0" shapeId="0" xr:uid="{748A6094-A8E0-4D63-9132-7F5AB0D0B6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J72" authorId="0" shapeId="0" xr:uid="{5E7D475B-3A25-49C1-ABF3-EFF5FECFFD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K72" authorId="0" shapeId="0" xr:uid="{F2B0534F-D3CE-4251-89F4-AAC939BE56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3" authorId="0" shapeId="0" xr:uid="{FCD1C48B-00F8-4074-83C7-30012620D3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73" authorId="0" shapeId="0" xr:uid="{5586E444-66E4-44DA-A2EE-D278D90E54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P113" authorId="0" shapeId="0" xr:uid="{E3504F32-5FEF-482B-81AC-DF5D7E7B0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13" authorId="0" shapeId="0" xr:uid="{AFAB69B8-F8CD-4C1E-B22D-54BB64F5CF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<sst xmlns="http://schemas.openxmlformats.org/spreadsheetml/2006/main" count="1081" uniqueCount="245">
  <si>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</si>
  <si>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</si>
  <si>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</si>
  <si>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</si>
  <si>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</si>
  <si>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</si>
  <si>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</si>
  <si>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</si>
  <si>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</si>
  <si>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</si>
  <si>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</si>
  <si>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</si>
  <si>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</si>
  <si>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</si>
  <si>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</si>
  <si>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</si>
  <si>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</si>
  <si>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</si>
  <si>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</si>
  <si>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</si>
  <si>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</si>
  <si>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</si>
  <si>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</si>
  <si>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</si>
  <si>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</si>
  <si>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</si>
  <si>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</si>
  <si>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</si>
  <si>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</si>
  <si>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</si>
  <si>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</si>
  <si>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</si>
  <si>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</si>
  <si>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</si>
  <si>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</si>
  <si>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</si>
  <si>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</si>
  <si>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</si>
  <si>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</si>
  <si>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</si>
  <si>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</si>
  <si>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</si>
  <si>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</si>
  <si>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</si>
  <si>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</si>
  <si>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</si>
  <si>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</si>
  <si>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</si>
  <si>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</si>
  <si>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</si>
  <si>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</si>
  <si>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</si>
  <si>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</si>
  <si>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</si>
  <si>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</si>
  <si>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</si>
  <si>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</si>
  <si>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</si>
  <si>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</si>
  <si>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</si>
  <si>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</si>
  <si>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</si>
  <si>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</si>
  <si>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</si>
  <si>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</si>
  <si>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</si>
  <si>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</si>
  <si>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</si>
  <si>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</si>
  <si>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</si>
  <si>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</si>
  <si>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</si>
  <si>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</si>
  <si>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</si>
  <si>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</si>
  <si>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</si>
  <si>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</si>
  <si>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</si>
  <si>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Cell#2 on Freq 1</t>
  </si>
  <si>
    <t>38.133 Table B.2.2-2</t>
  </si>
  <si>
    <t>38.133 Table 10.1.3.1.2-1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</si>
  <si>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</si>
  <si>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</si>
  <si>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</si>
  <si>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</si>
  <si>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</si>
  <si>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</si>
  <si>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</si>
  <si>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</si>
  <si>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</si>
  <si>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</si>
  <si>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</si>
  <si>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</si>
  <si>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</si>
  <si>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</si>
  <si>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</si>
  <si>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</si>
  <si>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</si>
  <si>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</si>
  <si>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</si>
  <si>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</si>
  <si>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</si>
  <si>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</si>
  <si>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</si>
  <si>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</si>
  <si>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</si>
  <si>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</si>
  <si>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</si>
  <si>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</si>
  <si>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</si>
  <si>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</si>
  <si>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</si>
  <si>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</si>
  <si>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</si>
  <si>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Template is for Cell 1 and Cell 2 on f1, T1 and T2.</t>
  </si>
  <si>
    <t>Adapted from 38.533 RRM Test case 7.7.1.1</t>
  </si>
  <si>
    <t>5.6.1.2</t>
  </si>
  <si>
    <t>7.6.1.2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</si>
  <si>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</si>
  <si>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</si>
  <si>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</si>
  <si>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</si>
  <si>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</si>
  <si>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</si>
  <si>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Signalled</t>
  </si>
  <si>
    <t>A3-Offset</t>
  </si>
  <si>
    <t>38.133 Table A.7.6.1.2.1-1</t>
  </si>
  <si>
    <t>38.133 Table A.7.6.1.2.1-4</t>
  </si>
  <si>
    <t>38.133 Table A.7.6.1.2.1-2</t>
  </si>
  <si>
    <t>38.101-2 Table 7.3.2.3-1, PC3, 100MHz, n259</t>
  </si>
  <si>
    <t>38.101-2 Table 7.3.4.3-1, PC3, 100MHz, n259</t>
  </si>
  <si>
    <t>(Cell 2 SS-RSRP - Cell 1 SS-RSRP - A3 offset)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</si>
  <si>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</si>
  <si>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</si>
  <si>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</si>
  <si>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</si>
  <si>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</si>
  <si>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</si>
  <si>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</si>
  <si>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</si>
  <si>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</si>
  <si>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1st: Noc during T2 is decreased by an amount sufficient to achieve Io &lt;=-50dBm</t>
  </si>
  <si>
    <t>2nd: Noc during T1 is decreased by the same amount as during T2, for simplicity</t>
  </si>
  <si>
    <t>3rd: A3 offset is decreased by an amount sufficient to achieve UE meas (Cell 2 SS-RSRP - Cell 1 SS-RSRP - A3 offset) &gt; 0dB during T2</t>
  </si>
  <si>
    <t>38.133 Table B.2.2-2, PC3, n259, 120kHz, Beam peak</t>
  </si>
  <si>
    <t>Calculated from Refsens and Spherical coverage</t>
  </si>
  <si>
    <t>5.6.1.4</t>
  </si>
  <si>
    <t>7.6.1.4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</si>
  <si>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</si>
  <si>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</si>
  <si>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</si>
  <si>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</si>
  <si>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</si>
  <si>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</si>
  <si>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</si>
  <si>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38.133 Table A.7.6.1.2.1-3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</si>
  <si>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</si>
  <si>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</si>
  <si>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</si>
  <si>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</si>
  <si>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</si>
  <si>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</si>
  <si>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>v16.5.0</t>
  </si>
  <si>
    <t>38.133 Table B.2.2-2, PC3, n259, 240kHz, Beam peak</t>
  </si>
  <si>
    <t>Spectral density requirement checked by min SSB_RP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</si>
  <si>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</si>
  <si>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</si>
  <si>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v16.8.0</t>
  </si>
  <si>
    <t>Ref: TS 38.133 v16.8.0 clause A.7.6.1.2, TS 38.101-2 v16.5.0</t>
  </si>
  <si>
    <r>
      <t xml:space="preserve">Value agreed for </t>
    </r>
    <r>
      <rPr>
        <b/>
        <sz val="10"/>
        <rFont val="Arial"/>
        <family val="2"/>
      </rPr>
      <t>f &lt;= 40.8 GHz</t>
    </r>
  </si>
  <si>
    <r>
      <t>Value agreed for</t>
    </r>
    <r>
      <rPr>
        <b/>
        <sz val="10"/>
        <rFont val="Arial"/>
        <family val="2"/>
      </rPr>
      <t xml:space="preserve"> f &lt;= 40.8 GHz</t>
    </r>
  </si>
  <si>
    <t>5.6.4.1</t>
  </si>
  <si>
    <t>7.6.4.1</t>
  </si>
  <si>
    <t>Qualcomm</t>
  </si>
  <si>
    <t>i1-threshold</t>
  </si>
  <si>
    <t>dBm</t>
  </si>
  <si>
    <t>3rd: i1-shreshold is decreased by an amount sufficient to achieve UE meas (SRS-RSRP - i1-threshold) &gt; 0dB during T2</t>
  </si>
  <si>
    <t>v16.13.0</t>
  </si>
  <si>
    <t>v</t>
  </si>
  <si>
    <t>v17.4.0</t>
  </si>
  <si>
    <t>Template is for Cell 1 and Neighbor Cell UE  on f1, T1 and T2.</t>
  </si>
  <si>
    <t>Adapted from 38.533 RRM Test case 7.6.1.2</t>
  </si>
  <si>
    <t>TS 38.533 Table F.1.1.2-2, f ≤40.8GHz, CBW ≤ 400 MHz, PC3</t>
  </si>
  <si>
    <t>-</t>
  </si>
  <si>
    <t>SRS Es/Noc at Reference point</t>
  </si>
  <si>
    <t>Applied SRS Es/Iot at Reference point, nominal</t>
  </si>
  <si>
    <t>Applied SRS_RP, nominal</t>
  </si>
  <si>
    <t>pW/SCS</t>
  </si>
  <si>
    <t>SRS Subcarrier spacing</t>
  </si>
  <si>
    <t>#subcarriers for SRS</t>
  </si>
  <si>
    <t>SRS Es/Iot at UE baseband, nominal</t>
  </si>
  <si>
    <t>For UE-observed SRS Es/Iot range check</t>
  </si>
  <si>
    <t>SRS Es/Iot to be within range</t>
  </si>
  <si>
    <t>SRS_RP to be within range</t>
  </si>
  <si>
    <t>Spectral density requirement checked by min SRS_RP</t>
  </si>
  <si>
    <t>SRS Es/Iot at UE baseband sensitivity factor</t>
  </si>
  <si>
    <t>SRS Es/Iot at UE baseband effect</t>
  </si>
  <si>
    <t>Applied SRS_RP sensitivity factor</t>
  </si>
  <si>
    <t>Applied SRS_RP effect</t>
  </si>
  <si>
    <t>38.133 Table B.2.7-2</t>
  </si>
  <si>
    <t>38.133 Table 10.1.22.1.1-2, normal condition</t>
  </si>
  <si>
    <t>38.133 Table 10.1.22.1.1-2</t>
  </si>
  <si>
    <t>38.331 clause 5.5.4.10 Event i1 entering condition</t>
  </si>
  <si>
    <t>SRS Es/Iot at UE baseband minimum</t>
  </si>
  <si>
    <t>SRS Es/Iot at UE baseband nominal</t>
  </si>
  <si>
    <t>SRS Es/Iot at UE baseband maximum</t>
  </si>
  <si>
    <t>Applied SRS_RP minimum</t>
  </si>
  <si>
    <t>Applied SRS_RP nominal</t>
  </si>
  <si>
    <t>Applied SRS_RP maximum</t>
  </si>
  <si>
    <t>38.133 Table B.2.7-2, PC3, n260, 120kHz, Beam peak</t>
  </si>
  <si>
    <t>38.101-2 Table 7.3.2.3-1, PC3, 100MHz, n260</t>
  </si>
  <si>
    <t>38.101-2 Table 7.3.4.3-1, PC3, 100MHz, n260</t>
  </si>
  <si>
    <t>e) Determine parameters to offset</t>
  </si>
  <si>
    <t>4th: Es/Noc for neighbor cell UE is increased by an amount sufficient to achieve UE meas (SRS-RSRP - i1-threshold) &gt;=0</t>
  </si>
  <si>
    <t>v17.5.0</t>
  </si>
  <si>
    <t>5.6.4.2</t>
  </si>
  <si>
    <t>7.6.4.2</t>
  </si>
  <si>
    <t>v16.14.0</t>
  </si>
  <si>
    <t>MH Comment</t>
  </si>
  <si>
    <t>38.133 Table Table A.7.6.4.2.2-1</t>
  </si>
  <si>
    <t>??</t>
  </si>
  <si>
    <t>38.133 Table A.7.6.4.2.2-1</t>
  </si>
  <si>
    <t>OK, Updated</t>
  </si>
  <si>
    <t>38.133 TableTable A.7.6.4.2.2-3</t>
  </si>
  <si>
    <t>38.133 Table A.7.6.1.2.2-3</t>
  </si>
  <si>
    <t>38.133 Table A.7.6.4.2.2-3</t>
  </si>
  <si>
    <t>Ok, Unchanged</t>
  </si>
  <si>
    <t>Not needed</t>
  </si>
  <si>
    <t>Ok, Unchanged, Not used</t>
  </si>
  <si>
    <t>Io at Reference point</t>
  </si>
  <si>
    <t>??Revuew</t>
  </si>
  <si>
    <t>UE-measured absolute CLI-RSSI, nominal</t>
  </si>
  <si>
    <t>(CLI-RSSI - i1-threshold)</t>
  </si>
  <si>
    <t>??Set to 0?</t>
  </si>
  <si>
    <t>Adapted from 38.533 RRM Test case 7.6.4.1</t>
  </si>
  <si>
    <t>Applied Io, nominal</t>
  </si>
  <si>
    <t>Ref: TS 38.133 v16.13.0 clause A.7.6.4.2, TS 38.101-2 v16.13.0</t>
  </si>
  <si>
    <t>UE CLI-RSSI absolute accuracy</t>
  </si>
  <si>
    <t>UE meas (CLI-RSSI - i1-threshold) sens factor</t>
  </si>
  <si>
    <t>UE meas (CLI-RSSSI - i1-threshold) effect</t>
  </si>
  <si>
    <t>UE meas (CLI-RSSI - i1-threshold) minimum</t>
  </si>
  <si>
    <t>UE meas (CLI-RSSI - i1-threshold) nominal</t>
  </si>
  <si>
    <t>UE meas (CLI-RSSI - i1-threshold) maximum</t>
  </si>
  <si>
    <t>UE meas CLI-RSSI difference compared to threshold</t>
  </si>
  <si>
    <t>Adj for UE gain mid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</si>
</sst>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7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6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0" fontId="1" fillId="6" borderId="0" xfId="1" applyFont="1" applyFill="1" applyBorder="1" applyAlignment="1">
      <alignment horizontal="center"/>
    </xf>
    <xf numFmtId="0" fontId="7" fillId="6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27" fillId="0" borderId="5" xfId="1" applyFont="1" applyFill="1" applyBorder="1" applyAlignment="1"/>
    <xf numFmtId="165" fontId="1" fillId="8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1" fontId="1" fillId="9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8" fillId="8" borderId="8" xfId="1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2" xfId="0" applyFill="1" applyBorder="1" applyAlignment="1"/>
    <xf numFmtId="0" fontId="0" fillId="0" borderId="6" xfId="0" applyFill="1" applyBorder="1" applyAlignment="1"/>
    <xf numFmtId="0" fontId="15" fillId="0" borderId="6" xfId="0" applyFont="1" applyFill="1" applyBorder="1" applyAlignment="1"/>
    <xf numFmtId="0" fontId="25" fillId="0" borderId="6" xfId="0" applyFont="1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23" fillId="0" borderId="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23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2" fontId="23" fillId="8" borderId="8" xfId="1" applyNumberFormat="1" applyFont="1" applyFill="1" applyBorder="1" applyAlignment="1">
      <alignment horizontal="center"/>
    </xf>
    <xf numFmtId="1" fontId="8" fillId="8" borderId="0" xfId="1" applyNumberFormat="1" applyFont="1" applyFill="1" applyAlignment="1">
      <alignment horizontal="center"/>
    </xf>
    <xf numFmtId="2" fontId="8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0" fontId="0" fillId="0" borderId="7" xfId="1" applyFont="1" applyBorder="1" applyAlignment="1">
      <alignment horizontal="left"/>
    </xf>
    <xf numFmtId="2" fontId="23" fillId="0" borderId="8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166" fontId="8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6" borderId="6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0" fillId="0" borderId="7" xfId="0" applyNumberForma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1" fillId="6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1" applyFont="1" applyFill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7" xfId="1" applyFont="1" applyBorder="1" applyAlignment="1">
      <alignment horizontal="left"/>
    </xf>
    <xf numFmtId="1" fontId="1" fillId="0" borderId="0" xfId="1" applyNumberFormat="1" applyFont="1" applyFill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0" fontId="0" fillId="0" borderId="5" xfId="1" applyFont="1" applyBorder="1" applyAlignment="1"/>
    <xf numFmtId="0" fontId="0" fillId="4" borderId="5" xfId="0" applyFont="1" applyFill="1" applyBorder="1"/>
    <xf numFmtId="0" fontId="1" fillId="4" borderId="5" xfId="0" applyFont="1" applyFill="1" applyBorder="1"/>
    <xf numFmtId="2" fontId="8" fillId="8" borderId="7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7" xfId="0" applyBorder="1"/>
    <xf numFmtId="0" fontId="28" fillId="6" borderId="0" xfId="1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2" fontId="8" fillId="14" borderId="8" xfId="1" applyNumberFormat="1" applyFont="1" applyFill="1" applyBorder="1" applyAlignment="1">
      <alignment horizontal="center"/>
    </xf>
    <xf numFmtId="2" fontId="8" fillId="14" borderId="11" xfId="1" applyNumberFormat="1" applyFont="1" applyFill="1" applyBorder="1" applyAlignment="1">
      <alignment horizontal="center"/>
    </xf>
    <xf numFmtId="0" fontId="1" fillId="14" borderId="5" xfId="1" applyFont="1" applyFill="1" applyBorder="1" applyAlignment="1">
      <alignment horizontal="left"/>
    </xf>
    <xf numFmtId="2" fontId="8" fillId="13" borderId="5" xfId="1" applyNumberFormat="1" applyFont="1" applyFill="1" applyBorder="1" applyAlignment="1">
      <alignment horizontal="center"/>
    </xf>
    <xf numFmtId="2" fontId="8" fillId="13" borderId="6" xfId="1" applyNumberFormat="1" applyFont="1" applyFill="1" applyBorder="1" applyAlignment="1">
      <alignment horizontal="center"/>
    </xf>
    <xf numFmtId="0" fontId="1" fillId="0" borderId="5" xfId="0" applyFont="1" applyFill="1" applyBorder="1"/>
    <xf numFmtId="0" fontId="0" fillId="0" borderId="5" xfId="0" applyFont="1" applyFill="1" applyBorder="1"/>
    <xf numFmtId="0" fontId="2" fillId="15" borderId="5" xfId="1" applyFont="1" applyFill="1" applyBorder="1" applyAlignment="1"/>
    <xf numFmtId="0" fontId="7" fillId="15" borderId="5" xfId="1" applyFont="1" applyFill="1" applyBorder="1" applyAlignment="1"/>
    <xf numFmtId="164" fontId="0" fillId="15" borderId="7" xfId="0" applyNumberFormat="1" applyFont="1" applyFill="1" applyBorder="1" applyAlignment="1">
      <alignment horizontal="left"/>
    </xf>
    <xf numFmtId="0" fontId="0" fillId="15" borderId="5" xfId="1" applyFont="1" applyFill="1" applyBorder="1" applyAlignment="1"/>
    <xf numFmtId="165" fontId="1" fillId="15" borderId="5" xfId="1" applyNumberFormat="1" applyFont="1" applyFill="1" applyBorder="1" applyAlignment="1">
      <alignment horizontal="center"/>
    </xf>
    <xf numFmtId="165" fontId="1" fillId="15" borderId="6" xfId="1" applyNumberFormat="1" applyFont="1" applyFill="1" applyBorder="1" applyAlignment="1">
      <alignment horizontal="center"/>
    </xf>
    <xf numFmtId="164" fontId="1" fillId="15" borderId="5" xfId="1" applyNumberFormat="1" applyFont="1" applyFill="1" applyBorder="1" applyAlignment="1">
      <alignment horizontal="center"/>
    </xf>
    <xf numFmtId="164" fontId="1" fillId="15" borderId="6" xfId="1" applyNumberFormat="1" applyFont="1" applyFill="1" applyBorder="1" applyAlignment="1">
      <alignment horizontal="center"/>
    </xf>
    <xf numFmtId="2" fontId="1" fillId="15" borderId="5" xfId="1" applyNumberFormat="1" applyFont="1" applyFill="1" applyBorder="1" applyAlignment="1">
      <alignment horizontal="center"/>
    </xf>
    <xf numFmtId="2" fontId="1" fillId="15" borderId="6" xfId="1" applyNumberFormat="1" applyFont="1" applyFill="1" applyBorder="1" applyAlignment="1">
      <alignment horizontal="center"/>
    </xf>
    <xf numFmtId="2" fontId="4" fillId="15" borderId="5" xfId="1" applyNumberFormat="1" applyFont="1" applyFill="1" applyBorder="1" applyAlignment="1">
      <alignment horizontal="center"/>
    </xf>
    <xf numFmtId="2" fontId="4" fillId="15" borderId="6" xfId="1" applyNumberFormat="1" applyFont="1" applyFill="1" applyBorder="1" applyAlignment="1">
      <alignment horizontal="center"/>
    </xf>
    <xf numFmtId="164" fontId="8" fillId="15" borderId="5" xfId="1" applyNumberFormat="1" applyFont="1" applyFill="1" applyBorder="1" applyAlignment="1">
      <alignment horizontal="center"/>
    </xf>
    <xf numFmtId="164" fontId="8" fillId="15" borderId="6" xfId="1" applyNumberFormat="1" applyFont="1" applyFill="1" applyBorder="1" applyAlignment="1">
      <alignment horizontal="center"/>
    </xf>
    <xf numFmtId="2" fontId="8" fillId="15" borderId="5" xfId="1" applyNumberFormat="1" applyFont="1" applyFill="1" applyBorder="1" applyAlignment="1">
      <alignment horizontal="center"/>
    </xf>
    <xf numFmtId="2" fontId="8" fillId="15" borderId="6" xfId="1" applyNumberFormat="1" applyFont="1" applyFill="1" applyBorder="1" applyAlignment="1">
      <alignment horizontal="center"/>
    </xf>
    <xf numFmtId="2" fontId="4" fillId="13" borderId="5" xfId="1" applyNumberFormat="1" applyFont="1" applyFill="1" applyBorder="1" applyAlignment="1">
      <alignment horizontal="center"/>
    </xf>
    <xf numFmtId="2" fontId="4" fillId="13" borderId="6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8" fillId="11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0" fontId="29" fillId="0" borderId="7" xfId="1" applyFont="1" applyFill="1" applyBorder="1" applyAlignment="1">
      <alignment horizontal="left"/>
    </xf>
    <xf numFmtId="0" fontId="8" fillId="15" borderId="5" xfId="1" applyFont="1" applyFill="1" applyBorder="1" applyAlignment="1"/>
    <xf numFmtId="0" fontId="0" fillId="16" borderId="5" xfId="1" applyFont="1" applyFill="1" applyBorder="1" applyAlignment="1">
      <alignment horizontal="left"/>
    </xf>
    <xf numFmtId="0" fontId="4" fillId="0" borderId="14" xfId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8" fillId="8" borderId="14" xfId="1" applyFont="1" applyFill="1" applyBorder="1" applyAlignment="1">
      <alignment horizontal="center"/>
    </xf>
    <xf numFmtId="0" fontId="0" fillId="8" borderId="15" xfId="0" applyFill="1" applyBorder="1" applyAlignment="1"/>
    <xf numFmtId="0" fontId="0" fillId="8" borderId="12" xfId="0" applyFill="1" applyBorder="1" applyAlignment="1"/>
    <xf numFmtId="0" fontId="4" fillId="0" borderId="1" xfId="1" applyFont="1" applyFill="1" applyBorder="1" applyAlignment="1">
      <alignment horizontal="center"/>
    </xf>
    <xf numFmtId="165" fontId="8" fillId="8" borderId="0" xfId="1" applyNumberFormat="1" applyFont="1" applyFill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1" fillId="0" borderId="8" xfId="1" applyNumberFormat="1" applyFont="1" applyFill="1" applyBorder="1" applyAlignment="1">
      <alignment horizontal="center"/>
    </xf>
    <xf numFmtId="2" fontId="11" fillId="0" borderId="11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workbookViewId="0">
      <selection activeCell="B62" sqref="B62"/>
    </sheetView>
  </sheetViews>
  <sheetFormatPr defaultRowHeight="12.75" x14ac:dyDescent="0.2"/>
  <cols>
    <col min="1" max="1" width="18.7109375" customWidth="1"/>
    <col min="2" max="2" width="59" bestFit="1" customWidth="1"/>
    <col min="3" max="3" width="60.7109375" bestFit="1" customWidth="1"/>
    <col min="4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26</v>
      </c>
      <c r="B3" s="115" t="s">
        <v>180</v>
      </c>
    </row>
    <row r="4" spans="1:9" x14ac:dyDescent="0.2">
      <c r="A4" s="3"/>
      <c r="B4" t="s">
        <v>234</v>
      </c>
      <c r="G4"/>
      <c r="I4"/>
    </row>
    <row r="5" spans="1:9" x14ac:dyDescent="0.2">
      <c r="A5" s="3"/>
      <c r="B5" s="4"/>
      <c r="G5"/>
      <c r="I5"/>
    </row>
    <row r="6" spans="1:9" x14ac:dyDescent="0.2">
      <c r="B6" s="115"/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67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27</v>
      </c>
      <c r="C12" t="s">
        <v>215</v>
      </c>
      <c r="D12" s="308" t="s">
        <v>217</v>
      </c>
      <c r="E12" s="5" t="s">
        <v>217</v>
      </c>
      <c r="F12" s="317" t="s">
        <v>214</v>
      </c>
      <c r="G12" t="s">
        <v>173</v>
      </c>
      <c r="I12"/>
    </row>
    <row r="13" spans="1:9" x14ac:dyDescent="0.2">
      <c r="C13" t="s">
        <v>216</v>
      </c>
      <c r="D13" s="308" t="s">
        <v>217</v>
      </c>
      <c r="E13" s="5" t="s">
        <v>217</v>
      </c>
      <c r="F13" s="317" t="s">
        <v>214</v>
      </c>
      <c r="G13" t="s">
        <v>173</v>
      </c>
      <c r="I13"/>
    </row>
    <row r="14" spans="1:9" x14ac:dyDescent="0.2">
      <c r="D14" s="308"/>
      <c r="E14" s="308"/>
      <c r="F14" s="308"/>
      <c r="G14"/>
      <c r="I14"/>
    </row>
    <row r="15" spans="1:9" x14ac:dyDescent="0.2">
      <c r="D15" s="308"/>
      <c r="E15" s="308"/>
      <c r="F15" s="308"/>
      <c r="G15"/>
      <c r="I15"/>
    </row>
    <row r="16" spans="1:9" x14ac:dyDescent="0.2">
      <c r="E16"/>
      <c r="F16"/>
      <c r="G16"/>
      <c r="I16"/>
    </row>
    <row r="17" spans="1:9" x14ac:dyDescent="0.2">
      <c r="A17" t="s">
        <v>178</v>
      </c>
      <c r="D17" s="308"/>
      <c r="E17"/>
      <c r="F17"/>
      <c r="G17"/>
      <c r="I17"/>
    </row>
    <row r="18" spans="1:9" x14ac:dyDescent="0.2">
      <c r="D18" s="308"/>
      <c r="E18"/>
      <c r="F18"/>
      <c r="G18"/>
      <c r="I18"/>
    </row>
    <row r="19" spans="1:9" x14ac:dyDescent="0.2">
      <c r="E19"/>
      <c r="F19"/>
      <c r="G19"/>
      <c r="I19"/>
    </row>
    <row r="20" spans="1:9" x14ac:dyDescent="0.2">
      <c r="E20"/>
      <c r="F20"/>
      <c r="G20"/>
      <c r="I20"/>
    </row>
    <row r="21" spans="1:9" x14ac:dyDescent="0.2">
      <c r="E21"/>
      <c r="F21"/>
      <c r="G21"/>
      <c r="I21"/>
    </row>
    <row r="22" spans="1:9" x14ac:dyDescent="0.2">
      <c r="E22"/>
      <c r="F22"/>
      <c r="G22"/>
      <c r="I22"/>
    </row>
    <row r="23" spans="1:9" x14ac:dyDescent="0.2">
      <c r="E23"/>
      <c r="F23"/>
      <c r="G23"/>
      <c r="I23"/>
    </row>
    <row r="24" spans="1:9" x14ac:dyDescent="0.2">
      <c r="E24"/>
      <c r="F24"/>
      <c r="G24"/>
      <c r="I24"/>
    </row>
    <row r="25" spans="1:9" x14ac:dyDescent="0.2">
      <c r="G25"/>
      <c r="I25"/>
    </row>
    <row r="26" spans="1:9" x14ac:dyDescent="0.2">
      <c r="G26"/>
      <c r="I26"/>
    </row>
    <row r="27" spans="1:9" x14ac:dyDescent="0.2">
      <c r="G27"/>
      <c r="I27"/>
    </row>
    <row r="28" spans="1:9" x14ac:dyDescent="0.2">
      <c r="G28"/>
      <c r="I28"/>
    </row>
    <row r="29" spans="1:9" x14ac:dyDescent="0.2">
      <c r="G29"/>
      <c r="I29"/>
    </row>
    <row r="30" spans="1:9" x14ac:dyDescent="0.2">
      <c r="G30"/>
      <c r="I30"/>
    </row>
    <row r="31" spans="1:9" x14ac:dyDescent="0.2">
      <c r="G31"/>
      <c r="I31"/>
    </row>
    <row r="32" spans="1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D4801-8F8F-492F-B22D-C906D18A6D23}">
  <dimension ref="A1:T125"/>
  <sheetViews>
    <sheetView tabSelected="1" topLeftCell="B82" zoomScale="90" zoomScaleNormal="90" workbookViewId="0">
      <pane xSplit="8715" ySplit="13500" activePane="topRight"/>
      <selection activeCell="I51" sqref="I51"/>
      <selection pane="topRight" activeCell="D119" sqref="D119"/>
      <selection pane="bottomLeft" activeCell="A6" sqref="A6"/>
      <selection pane="bottomRight" activeCell="R113" sqref="R113"/>
    </sheetView>
  </sheetViews>
  <sheetFormatPr defaultColWidth="10.7109375" defaultRowHeight="12.75" x14ac:dyDescent="0.2"/>
  <cols>
    <col min="1" max="1" width="109.28515625" style="7" bestFit="1" customWidth="1"/>
    <col min="2" max="2" width="11.5703125" style="7" customWidth="1"/>
    <col min="3" max="3" width="9.7109375" style="7" bestFit="1" customWidth="1"/>
    <col min="4" max="17" width="8.5703125" style="7" customWidth="1"/>
    <col min="18" max="18" width="55" style="7" bestFit="1" customWidth="1"/>
    <col min="19" max="16384" width="10.7109375" style="7"/>
  </cols>
  <sheetData>
    <row r="1" spans="1:19" ht="13.5" thickBot="1" x14ac:dyDescent="0.25">
      <c r="N1" s="8"/>
      <c r="O1" s="8"/>
      <c r="P1" s="8"/>
      <c r="Q1" s="8"/>
      <c r="R1" s="8"/>
    </row>
    <row r="2" spans="1:19" ht="13.5" thickBot="1" x14ac:dyDescent="0.25">
      <c r="A2" s="9" t="s">
        <v>9</v>
      </c>
      <c r="B2" s="10"/>
      <c r="C2" s="277" t="s">
        <v>124</v>
      </c>
      <c r="D2" s="350" t="s">
        <v>36</v>
      </c>
      <c r="E2" s="361"/>
      <c r="F2" s="361"/>
      <c r="G2" s="361"/>
      <c r="H2" s="353" t="s">
        <v>39</v>
      </c>
      <c r="I2" s="361"/>
      <c r="J2" s="361"/>
      <c r="K2" s="361"/>
      <c r="L2" s="361"/>
      <c r="M2" s="354"/>
      <c r="N2" s="87"/>
      <c r="O2" s="87"/>
      <c r="P2" s="87"/>
      <c r="Q2" s="87"/>
      <c r="R2" s="13" t="s">
        <v>0</v>
      </c>
      <c r="S2" s="7" t="s">
        <v>218</v>
      </c>
    </row>
    <row r="3" spans="1:19" x14ac:dyDescent="0.2">
      <c r="A3" s="30"/>
      <c r="B3" s="57"/>
      <c r="C3" s="8"/>
      <c r="D3" s="355" t="s">
        <v>37</v>
      </c>
      <c r="E3" s="356"/>
      <c r="F3" s="355" t="s">
        <v>38</v>
      </c>
      <c r="G3" s="356"/>
      <c r="H3" s="17"/>
      <c r="I3" s="17"/>
      <c r="J3" s="344"/>
      <c r="K3" s="105"/>
      <c r="L3" s="344"/>
      <c r="M3" s="105"/>
      <c r="N3" s="17"/>
      <c r="O3" s="17"/>
      <c r="P3" s="17"/>
      <c r="Q3" s="17"/>
      <c r="R3" s="104"/>
    </row>
    <row r="4" spans="1:19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17"/>
      <c r="I4" s="17"/>
      <c r="J4" s="268" t="s">
        <v>118</v>
      </c>
      <c r="K4" s="269" t="s">
        <v>119</v>
      </c>
      <c r="L4" s="268" t="s">
        <v>118</v>
      </c>
      <c r="M4" s="269" t="s">
        <v>119</v>
      </c>
      <c r="N4" s="17"/>
      <c r="O4" s="17"/>
      <c r="P4" s="17"/>
      <c r="Q4" s="17"/>
      <c r="R4" s="104"/>
    </row>
    <row r="5" spans="1:19" x14ac:dyDescent="0.2">
      <c r="A5" s="43" t="s">
        <v>188</v>
      </c>
      <c r="B5" s="98" t="s">
        <v>28</v>
      </c>
      <c r="C5" s="27"/>
      <c r="D5" s="222">
        <v>120</v>
      </c>
      <c r="E5" s="119">
        <f>$D5</f>
        <v>120</v>
      </c>
      <c r="F5" s="19"/>
      <c r="G5" s="57"/>
      <c r="H5" s="24"/>
      <c r="I5" s="24"/>
      <c r="J5" s="46"/>
      <c r="K5" s="135"/>
      <c r="L5" s="46"/>
      <c r="M5" s="135"/>
      <c r="N5" s="74"/>
      <c r="O5" s="74"/>
      <c r="P5" s="74"/>
      <c r="Q5" s="17"/>
      <c r="R5" s="347" t="s">
        <v>219</v>
      </c>
      <c r="S5" s="7" t="s">
        <v>222</v>
      </c>
    </row>
    <row r="6" spans="1:19" x14ac:dyDescent="0.2">
      <c r="A6" s="43" t="s">
        <v>189</v>
      </c>
      <c r="B6" s="117"/>
      <c r="C6" s="27"/>
      <c r="D6" s="307">
        <v>240</v>
      </c>
      <c r="E6" s="306">
        <f>$D6</f>
        <v>240</v>
      </c>
      <c r="F6" s="19"/>
      <c r="G6" s="57"/>
      <c r="H6" s="24"/>
      <c r="I6" s="24"/>
      <c r="J6" s="46"/>
      <c r="K6" s="135"/>
      <c r="L6" s="46"/>
      <c r="M6" s="135"/>
      <c r="N6" s="74"/>
      <c r="O6" s="74"/>
      <c r="P6" s="74"/>
      <c r="Q6" s="17"/>
      <c r="R6" s="345" t="s">
        <v>154</v>
      </c>
      <c r="S6" s="7" t="s">
        <v>220</v>
      </c>
    </row>
    <row r="7" spans="1:19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24"/>
      <c r="I7" s="24"/>
      <c r="J7" s="46"/>
      <c r="K7" s="135"/>
      <c r="L7" s="46"/>
      <c r="M7" s="135"/>
      <c r="N7" s="74"/>
      <c r="O7" s="74"/>
      <c r="P7" s="74"/>
      <c r="Q7" s="17"/>
      <c r="R7" s="305" t="s">
        <v>221</v>
      </c>
      <c r="S7" s="7" t="s">
        <v>222</v>
      </c>
    </row>
    <row r="8" spans="1:19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24"/>
      <c r="I8" s="24"/>
      <c r="J8" s="46"/>
      <c r="K8" s="135"/>
      <c r="L8" s="46"/>
      <c r="M8" s="135"/>
      <c r="N8" s="74"/>
      <c r="O8" s="74"/>
      <c r="P8" s="74"/>
      <c r="Q8" s="17"/>
      <c r="R8" s="305" t="s">
        <v>221</v>
      </c>
      <c r="S8" s="7" t="s">
        <v>222</v>
      </c>
    </row>
    <row r="9" spans="1:19" x14ac:dyDescent="0.2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23"/>
      <c r="I9" s="23"/>
      <c r="J9" s="145"/>
      <c r="K9" s="118"/>
      <c r="L9" s="145"/>
      <c r="M9" s="118"/>
      <c r="N9" s="21"/>
      <c r="O9" s="21"/>
      <c r="P9" s="21"/>
      <c r="Q9" s="21"/>
      <c r="R9" s="305" t="s">
        <v>221</v>
      </c>
      <c r="S9" s="7" t="s">
        <v>222</v>
      </c>
    </row>
    <row r="10" spans="1:19" x14ac:dyDescent="0.2">
      <c r="A10" s="348" t="s">
        <v>229</v>
      </c>
      <c r="B10" s="56" t="s">
        <v>87</v>
      </c>
      <c r="C10" s="21"/>
      <c r="D10" s="143">
        <v>-119</v>
      </c>
      <c r="E10" s="219">
        <v>-108</v>
      </c>
      <c r="F10" s="154"/>
      <c r="G10" s="119"/>
      <c r="H10" s="23"/>
      <c r="I10" s="24"/>
      <c r="J10" s="46"/>
      <c r="K10" s="135"/>
      <c r="L10" s="46"/>
      <c r="M10" s="135"/>
      <c r="N10" s="74"/>
      <c r="O10" s="74"/>
      <c r="P10" s="74"/>
      <c r="Q10" s="17"/>
      <c r="R10" s="22" t="s">
        <v>223</v>
      </c>
      <c r="S10" s="7" t="s">
        <v>222</v>
      </c>
    </row>
    <row r="11" spans="1:19" s="8" customFormat="1" ht="13.5" thickBot="1" x14ac:dyDescent="0.25">
      <c r="A11" s="34" t="s">
        <v>184</v>
      </c>
      <c r="B11" s="20" t="s">
        <v>2</v>
      </c>
      <c r="C11" s="18"/>
      <c r="D11" s="150"/>
      <c r="E11" s="73"/>
      <c r="F11" s="318">
        <v>-99</v>
      </c>
      <c r="G11" s="319">
        <v>-99</v>
      </c>
      <c r="H11" s="23"/>
      <c r="I11" s="23"/>
      <c r="J11" s="145"/>
      <c r="K11" s="118"/>
      <c r="L11" s="145"/>
      <c r="M11" s="118"/>
      <c r="N11" s="21"/>
      <c r="O11" s="21"/>
      <c r="P11" s="21"/>
      <c r="Q11" s="21"/>
      <c r="R11" s="22" t="s">
        <v>224</v>
      </c>
      <c r="S11" s="8" t="s">
        <v>233</v>
      </c>
    </row>
    <row r="12" spans="1:19" s="8" customFormat="1" ht="13.5" thickBot="1" x14ac:dyDescent="0.25">
      <c r="A12" s="34" t="s">
        <v>107</v>
      </c>
      <c r="B12" s="20"/>
      <c r="C12" s="18"/>
      <c r="D12" s="362">
        <v>0</v>
      </c>
      <c r="E12" s="363"/>
      <c r="F12" s="363"/>
      <c r="G12" s="363"/>
      <c r="H12" s="23"/>
      <c r="I12" s="23"/>
      <c r="J12" s="145"/>
      <c r="K12" s="118"/>
      <c r="L12" s="145"/>
      <c r="M12" s="118"/>
      <c r="N12" s="21"/>
      <c r="O12" s="21"/>
      <c r="P12" s="21"/>
      <c r="Q12" s="21"/>
      <c r="R12" s="22" t="s">
        <v>225</v>
      </c>
      <c r="S12" s="7" t="s">
        <v>222</v>
      </c>
    </row>
    <row r="13" spans="1:19" s="8" customFormat="1" ht="13.5" thickBot="1" x14ac:dyDescent="0.25">
      <c r="A13" s="34" t="s">
        <v>108</v>
      </c>
      <c r="B13" s="20"/>
      <c r="C13" s="18"/>
      <c r="D13" s="362">
        <v>0</v>
      </c>
      <c r="E13" s="363"/>
      <c r="F13" s="363"/>
      <c r="G13" s="363"/>
      <c r="H13" s="23"/>
      <c r="I13" s="23"/>
      <c r="J13" s="145"/>
      <c r="K13" s="118"/>
      <c r="L13" s="145"/>
      <c r="M13" s="118"/>
      <c r="N13" s="21"/>
      <c r="O13" s="21"/>
      <c r="P13" s="21"/>
      <c r="Q13" s="21"/>
      <c r="R13" s="22" t="s">
        <v>225</v>
      </c>
      <c r="S13" s="7" t="s">
        <v>222</v>
      </c>
    </row>
    <row r="14" spans="1:19" s="8" customFormat="1" x14ac:dyDescent="0.2">
      <c r="A14" s="19" t="s">
        <v>174</v>
      </c>
      <c r="B14" s="20" t="s">
        <v>175</v>
      </c>
      <c r="C14" s="366">
        <v>-94.5</v>
      </c>
      <c r="D14" s="248"/>
      <c r="E14" s="250"/>
      <c r="F14" s="254"/>
      <c r="G14" s="250"/>
      <c r="H14" s="23"/>
      <c r="I14" s="23"/>
      <c r="J14" s="145"/>
      <c r="K14" s="118"/>
      <c r="L14" s="145"/>
      <c r="M14" s="118"/>
      <c r="N14" s="21"/>
      <c r="O14" s="21"/>
      <c r="P14" s="21"/>
      <c r="Q14" s="21"/>
      <c r="R14" s="22" t="s">
        <v>221</v>
      </c>
      <c r="S14" s="7" t="s">
        <v>222</v>
      </c>
    </row>
    <row r="15" spans="1:19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3"/>
      <c r="I15" s="23"/>
      <c r="J15" s="143">
        <v>-1</v>
      </c>
      <c r="K15" s="118">
        <f t="shared" ref="K15:K23" si="0">$J15</f>
        <v>-1</v>
      </c>
      <c r="L15" s="145"/>
      <c r="M15" s="118"/>
      <c r="N15" s="21"/>
      <c r="O15" s="21"/>
      <c r="P15" s="21"/>
      <c r="Q15" s="21"/>
      <c r="R15" s="22" t="s">
        <v>42</v>
      </c>
      <c r="S15" s="8" t="s">
        <v>227</v>
      </c>
    </row>
    <row r="16" spans="1:19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3"/>
      <c r="I16" s="23"/>
      <c r="J16" s="146">
        <v>66</v>
      </c>
      <c r="K16" s="147">
        <f t="shared" si="0"/>
        <v>66</v>
      </c>
      <c r="L16" s="145"/>
      <c r="M16" s="118"/>
      <c r="N16" s="21"/>
      <c r="O16" s="21"/>
      <c r="P16" s="21"/>
      <c r="Q16" s="21"/>
      <c r="R16" s="128" t="s">
        <v>105</v>
      </c>
      <c r="S16" s="8" t="s">
        <v>226</v>
      </c>
    </row>
    <row r="17" spans="1:19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3"/>
      <c r="I17" s="23"/>
      <c r="J17" s="146">
        <v>120</v>
      </c>
      <c r="K17" s="147">
        <f t="shared" si="0"/>
        <v>120</v>
      </c>
      <c r="L17" s="145"/>
      <c r="M17" s="118"/>
      <c r="N17" s="21"/>
      <c r="O17" s="21"/>
      <c r="P17" s="21"/>
      <c r="Q17" s="21"/>
      <c r="R17" s="128" t="s">
        <v>113</v>
      </c>
      <c r="S17" s="8" t="s">
        <v>226</v>
      </c>
    </row>
    <row r="18" spans="1:19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"/>
      <c r="I18" s="24"/>
      <c r="J18" s="166">
        <v>-82.7</v>
      </c>
      <c r="K18" s="280">
        <f>$J18</f>
        <v>-82.7</v>
      </c>
      <c r="L18" s="46"/>
      <c r="M18" s="135"/>
      <c r="N18" s="24"/>
      <c r="O18" s="26"/>
      <c r="P18" s="26"/>
      <c r="Q18" s="26"/>
      <c r="R18" s="346" t="s">
        <v>210</v>
      </c>
      <c r="S18" s="8" t="s">
        <v>226</v>
      </c>
    </row>
    <row r="19" spans="1:19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"/>
      <c r="I19" s="24"/>
      <c r="J19" s="223">
        <v>-70.099999999999994</v>
      </c>
      <c r="K19" s="281">
        <f>$J19</f>
        <v>-70.099999999999994</v>
      </c>
      <c r="L19" s="159"/>
      <c r="M19" s="160"/>
      <c r="N19" s="24"/>
      <c r="O19" s="26"/>
      <c r="P19" s="26"/>
      <c r="Q19" s="26"/>
      <c r="R19" s="301" t="s">
        <v>211</v>
      </c>
      <c r="S19" s="8" t="s">
        <v>228</v>
      </c>
    </row>
    <row r="20" spans="1:19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3"/>
      <c r="I20" s="23"/>
      <c r="J20" s="166">
        <v>7</v>
      </c>
      <c r="K20" s="280">
        <f t="shared" si="0"/>
        <v>7</v>
      </c>
      <c r="L20" s="145"/>
      <c r="M20" s="118"/>
      <c r="N20" s="21"/>
      <c r="O20" s="21"/>
      <c r="P20" s="21"/>
      <c r="Q20" s="21"/>
      <c r="R20" s="22" t="s">
        <v>82</v>
      </c>
      <c r="S20" s="8" t="s">
        <v>226</v>
      </c>
    </row>
    <row r="21" spans="1:19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3"/>
      <c r="I21" s="23"/>
      <c r="J21" s="223">
        <v>7</v>
      </c>
      <c r="K21" s="281">
        <f t="shared" si="0"/>
        <v>7</v>
      </c>
      <c r="L21" s="208"/>
      <c r="M21" s="147"/>
      <c r="N21" s="21"/>
      <c r="O21" s="21"/>
      <c r="P21" s="21"/>
      <c r="Q21" s="21"/>
      <c r="R21" s="302" t="s">
        <v>88</v>
      </c>
      <c r="S21" s="8" t="s">
        <v>228</v>
      </c>
    </row>
    <row r="22" spans="1:19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3"/>
      <c r="I22" s="23"/>
      <c r="J22" s="166">
        <v>0.7</v>
      </c>
      <c r="K22" s="280">
        <f t="shared" si="0"/>
        <v>0.7</v>
      </c>
      <c r="L22" s="19"/>
      <c r="M22" s="57"/>
      <c r="N22" s="21"/>
      <c r="O22" s="21"/>
      <c r="P22" s="21"/>
      <c r="Q22" s="21"/>
      <c r="R22" s="305" t="s">
        <v>150</v>
      </c>
      <c r="S22" s="8" t="s">
        <v>226</v>
      </c>
    </row>
    <row r="23" spans="1:19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3"/>
      <c r="I23" s="23"/>
      <c r="J23" s="223">
        <v>0.7</v>
      </c>
      <c r="K23" s="281">
        <f t="shared" si="0"/>
        <v>0.7</v>
      </c>
      <c r="L23" s="19"/>
      <c r="M23" s="57"/>
      <c r="N23" s="21"/>
      <c r="O23" s="21"/>
      <c r="P23" s="21"/>
      <c r="Q23" s="21"/>
      <c r="R23" s="301" t="s">
        <v>151</v>
      </c>
      <c r="S23" s="8" t="s">
        <v>228</v>
      </c>
    </row>
    <row r="24" spans="1:19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3"/>
      <c r="I24" s="23"/>
      <c r="J24" s="19"/>
      <c r="K24" s="57"/>
      <c r="L24" s="143">
        <v>-10</v>
      </c>
      <c r="M24" s="118">
        <f>$L24</f>
        <v>-10</v>
      </c>
      <c r="N24" s="21"/>
      <c r="O24" s="188"/>
      <c r="P24" s="188"/>
      <c r="Q24" s="189"/>
      <c r="R24" s="128" t="s">
        <v>98</v>
      </c>
      <c r="S24" s="8" t="s">
        <v>226</v>
      </c>
    </row>
    <row r="25" spans="1:19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3"/>
      <c r="I25" s="23"/>
      <c r="J25" s="19"/>
      <c r="K25" s="57"/>
      <c r="L25" s="143">
        <v>20</v>
      </c>
      <c r="M25" s="118">
        <f>$L25</f>
        <v>20</v>
      </c>
      <c r="N25" s="21"/>
      <c r="O25" s="188"/>
      <c r="P25" s="188"/>
      <c r="Q25" s="191"/>
      <c r="R25" s="128" t="s">
        <v>99</v>
      </c>
      <c r="S25" s="8" t="s">
        <v>226</v>
      </c>
    </row>
    <row r="26" spans="1:19" ht="13.5" thickBot="1" x14ac:dyDescent="0.25">
      <c r="A26" s="111" t="s">
        <v>236</v>
      </c>
      <c r="B26" s="112"/>
      <c r="C26" s="265"/>
      <c r="D26" s="150"/>
      <c r="E26" s="89"/>
      <c r="F26" s="150"/>
      <c r="G26" s="152"/>
      <c r="H26" s="83"/>
      <c r="I26" s="83"/>
      <c r="J26" s="155"/>
      <c r="K26" s="152"/>
      <c r="L26" s="155"/>
      <c r="M26" s="152"/>
      <c r="N26" s="88"/>
      <c r="O26" s="88"/>
      <c r="P26" s="88"/>
      <c r="Q26" s="88"/>
      <c r="R26" s="53"/>
    </row>
    <row r="27" spans="1:19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8"/>
      <c r="O27" s="8"/>
      <c r="P27" s="8"/>
      <c r="Q27" s="8"/>
      <c r="R27" s="58"/>
    </row>
    <row r="28" spans="1:19" ht="13.5" thickBot="1" x14ac:dyDescent="0.25">
      <c r="A28" s="8"/>
      <c r="B28" s="18"/>
      <c r="C28" s="18"/>
      <c r="D28" s="18"/>
      <c r="E28" s="18"/>
      <c r="F28" s="18"/>
      <c r="G28" s="25"/>
      <c r="H28" s="24"/>
      <c r="I28" s="24"/>
      <c r="J28" s="24"/>
      <c r="K28" s="24"/>
      <c r="L28" s="24"/>
      <c r="M28" s="24"/>
      <c r="N28" s="18"/>
      <c r="O28" s="18"/>
      <c r="P28" s="18"/>
      <c r="Q28" s="18"/>
    </row>
    <row r="29" spans="1:19" ht="13.5" thickBot="1" x14ac:dyDescent="0.25">
      <c r="A29" s="9" t="s">
        <v>18</v>
      </c>
      <c r="B29" s="28"/>
      <c r="C29" s="11"/>
      <c r="D29" s="350" t="s">
        <v>36</v>
      </c>
      <c r="E29" s="361"/>
      <c r="F29" s="361"/>
      <c r="G29" s="361"/>
      <c r="H29" s="353" t="s">
        <v>39</v>
      </c>
      <c r="I29" s="361"/>
      <c r="J29" s="361"/>
      <c r="K29" s="361"/>
      <c r="L29" s="361"/>
      <c r="M29" s="354"/>
      <c r="N29" s="29"/>
      <c r="O29" s="29"/>
      <c r="P29" s="29"/>
      <c r="Q29" s="29"/>
      <c r="R29" s="13" t="s">
        <v>0</v>
      </c>
    </row>
    <row r="30" spans="1:19" x14ac:dyDescent="0.2">
      <c r="A30" s="30"/>
      <c r="B30" s="20"/>
      <c r="C30" s="18"/>
      <c r="D30" s="355" t="s">
        <v>37</v>
      </c>
      <c r="E30" s="356"/>
      <c r="F30" s="355" t="s">
        <v>38</v>
      </c>
      <c r="G30" s="356"/>
      <c r="H30" s="16"/>
      <c r="I30" s="17"/>
      <c r="J30" s="344"/>
      <c r="K30" s="105"/>
      <c r="L30" s="344"/>
      <c r="M30" s="105"/>
      <c r="N30" s="21"/>
      <c r="O30" s="21"/>
      <c r="P30" s="21"/>
      <c r="Q30" s="21"/>
      <c r="R30" s="104"/>
    </row>
    <row r="31" spans="1:19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17"/>
      <c r="I31" s="17"/>
      <c r="J31" s="268" t="s">
        <v>118</v>
      </c>
      <c r="K31" s="269" t="s">
        <v>119</v>
      </c>
      <c r="L31" s="268" t="s">
        <v>118</v>
      </c>
      <c r="M31" s="269" t="s">
        <v>119</v>
      </c>
      <c r="N31" s="21"/>
      <c r="O31" s="21"/>
      <c r="P31" s="21"/>
      <c r="Q31" s="21"/>
      <c r="R31" s="104"/>
    </row>
    <row r="32" spans="1:19" x14ac:dyDescent="0.2">
      <c r="A32" s="34" t="s">
        <v>45</v>
      </c>
      <c r="B32" s="56" t="s">
        <v>187</v>
      </c>
      <c r="C32" s="21"/>
      <c r="D32" s="40">
        <f>(10^12)*(10^-3)*(D5/15)*10^(D10/10)</f>
        <v>1.0071403294353303E-2</v>
      </c>
      <c r="E32" s="157">
        <f>(10^12)*(10^-3)*(E5/15)*10^(E10/10)</f>
        <v>0.12679145539688866</v>
      </c>
      <c r="F32" s="337" t="s">
        <v>183</v>
      </c>
      <c r="G32" s="338" t="s">
        <v>183</v>
      </c>
      <c r="H32" s="156"/>
      <c r="I32" s="75"/>
      <c r="J32" s="156"/>
      <c r="K32" s="120"/>
      <c r="L32" s="156"/>
      <c r="M32" s="120"/>
      <c r="N32" s="31"/>
      <c r="O32" s="31"/>
      <c r="P32" s="31"/>
      <c r="Q32" s="31"/>
      <c r="R32" s="22" t="s">
        <v>71</v>
      </c>
    </row>
    <row r="33" spans="1:20" x14ac:dyDescent="0.2">
      <c r="A33" s="320" t="s">
        <v>185</v>
      </c>
      <c r="B33" s="56" t="s">
        <v>2</v>
      </c>
      <c r="C33" s="18"/>
      <c r="D33" s="192"/>
      <c r="E33" s="193"/>
      <c r="F33" s="339" t="s">
        <v>183</v>
      </c>
      <c r="G33" s="340" t="s">
        <v>183</v>
      </c>
      <c r="H33" s="156"/>
      <c r="I33" s="75"/>
      <c r="J33" s="156"/>
      <c r="K33" s="120"/>
      <c r="L33" s="156"/>
      <c r="M33" s="120"/>
      <c r="N33" s="31"/>
      <c r="O33" s="31"/>
      <c r="P33" s="31"/>
      <c r="Q33" s="31"/>
      <c r="R33" s="104"/>
    </row>
    <row r="34" spans="1:20" x14ac:dyDescent="0.2">
      <c r="A34" s="270" t="s">
        <v>44</v>
      </c>
      <c r="B34" s="56" t="s">
        <v>187</v>
      </c>
      <c r="C34" s="21"/>
      <c r="D34" s="40">
        <f>(10^12)*(10^-3)*(D5/J17)*(1/(J16*12))*10^(IF($D12=0,IF($D13=0,((-J15+J18+J22)/10),((-J15+J18+J20+J22)/10)),IF($D13=0,((-J15+J19+J23)/10),((-J15+J19+J21+J23)/10))))</f>
        <v>1.0029396903084357E-2</v>
      </c>
      <c r="E34" s="157">
        <f>(10^12)*(10^-3)*(E5/K17)*(1/(K16*12))*10^(IF($D12=0,IF($D13=0,((-K15+K18+K22)/10),((-K15+K18+K20+K22)/10)),IF($D13=0,((-K15+K19+K23)/10),((-K15+K19+K21+K23)/10))))</f>
        <v>1.0029396903084357E-2</v>
      </c>
      <c r="F34" s="46"/>
      <c r="G34" s="135"/>
      <c r="H34" s="215"/>
      <c r="I34" s="139"/>
      <c r="J34" s="46"/>
      <c r="K34" s="135"/>
      <c r="L34" s="46"/>
      <c r="M34" s="135"/>
      <c r="N34" s="23"/>
      <c r="O34" s="32"/>
      <c r="P34" s="32"/>
      <c r="Q34" s="32"/>
      <c r="R34" s="238" t="s">
        <v>132</v>
      </c>
    </row>
    <row r="35" spans="1:20" x14ac:dyDescent="0.2">
      <c r="A35" s="270" t="s">
        <v>190</v>
      </c>
      <c r="B35" s="56" t="s">
        <v>2</v>
      </c>
      <c r="C35" s="18"/>
      <c r="D35" s="144"/>
      <c r="E35" s="20"/>
      <c r="F35" s="333" t="s">
        <v>183</v>
      </c>
      <c r="G35" s="334" t="s">
        <v>183</v>
      </c>
      <c r="H35" s="141"/>
      <c r="I35" s="139"/>
      <c r="J35" s="46"/>
      <c r="K35" s="135"/>
      <c r="L35" s="46"/>
      <c r="M35" s="135"/>
      <c r="N35" s="32"/>
      <c r="O35" s="32"/>
      <c r="P35" s="32"/>
      <c r="Q35" s="32"/>
      <c r="R35" s="22" t="s">
        <v>191</v>
      </c>
    </row>
    <row r="36" spans="1:20" x14ac:dyDescent="0.2">
      <c r="A36" s="194" t="s">
        <v>235</v>
      </c>
      <c r="B36" s="117" t="s">
        <v>31</v>
      </c>
      <c r="C36" s="26"/>
      <c r="D36" s="78">
        <f>10*LOG((D32)*10^-9)</f>
        <v>-109.96910013008059</v>
      </c>
      <c r="E36" s="117">
        <f>10*LOG((E32)*10^-9)</f>
        <v>-98.969100130080562</v>
      </c>
      <c r="F36" s="333" t="s">
        <v>183</v>
      </c>
      <c r="G36" s="334" t="s">
        <v>183</v>
      </c>
      <c r="H36" s="46"/>
      <c r="I36" s="24"/>
      <c r="J36" s="46"/>
      <c r="K36" s="135"/>
      <c r="L36" s="46"/>
      <c r="M36" s="135"/>
      <c r="N36" s="26"/>
      <c r="O36" s="26"/>
      <c r="P36" s="26"/>
      <c r="Q36" s="26"/>
      <c r="R36" s="195" t="s">
        <v>43</v>
      </c>
      <c r="S36"/>
      <c r="T36"/>
    </row>
    <row r="37" spans="1:20" x14ac:dyDescent="0.2">
      <c r="A37" s="79" t="s">
        <v>160</v>
      </c>
      <c r="B37" s="56" t="s">
        <v>161</v>
      </c>
      <c r="C37" s="18"/>
      <c r="D37" s="321">
        <f>10*LOG((D32)*10^-9)+10*LOG(MAX(D6,12*D9*D7/D5))</f>
        <v>-80.981848314185655</v>
      </c>
      <c r="E37" s="322">
        <f>10*LOG((E32)*10^-9)+10*LOG(MAX(D6,12*D9*D7/D5))</f>
        <v>-69.981848314185626</v>
      </c>
      <c r="F37" s="46"/>
      <c r="G37" s="135"/>
      <c r="H37" s="46"/>
      <c r="I37" s="24"/>
      <c r="J37" s="46"/>
      <c r="K37" s="135"/>
      <c r="L37" s="46"/>
      <c r="M37" s="135"/>
      <c r="N37" s="26"/>
      <c r="O37" s="26"/>
      <c r="P37" s="26"/>
      <c r="Q37" s="26"/>
      <c r="R37" s="61" t="s">
        <v>43</v>
      </c>
      <c r="S37"/>
      <c r="T37"/>
    </row>
    <row r="38" spans="1:20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24"/>
      <c r="J38" s="159">
        <f>(J18-J19)/2</f>
        <v>-6.3000000000000043</v>
      </c>
      <c r="K38" s="160">
        <f>(K18-K19)/2</f>
        <v>-6.3000000000000043</v>
      </c>
      <c r="L38" s="159"/>
      <c r="M38" s="160"/>
      <c r="N38" s="26"/>
      <c r="O38" s="26"/>
      <c r="P38" s="26"/>
      <c r="Q38" s="26"/>
      <c r="R38" s="303" t="s">
        <v>145</v>
      </c>
      <c r="S38"/>
      <c r="T38"/>
    </row>
    <row r="39" spans="1:20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24"/>
      <c r="J39" s="159"/>
      <c r="K39" s="160"/>
      <c r="L39" s="145">
        <f>(L24+L25)/2</f>
        <v>5</v>
      </c>
      <c r="M39" s="118">
        <f>(M24+M25)/2</f>
        <v>5</v>
      </c>
      <c r="N39" s="26"/>
      <c r="O39" s="26"/>
      <c r="P39" s="26"/>
      <c r="Q39" s="26"/>
      <c r="R39" s="304" t="s">
        <v>102</v>
      </c>
      <c r="S39"/>
      <c r="T39"/>
    </row>
    <row r="40" spans="1:20" x14ac:dyDescent="0.2">
      <c r="A40" s="349" t="s">
        <v>231</v>
      </c>
      <c r="B40" s="98" t="s">
        <v>31</v>
      </c>
      <c r="C40" s="27"/>
      <c r="D40" s="158"/>
      <c r="E40" s="98"/>
      <c r="F40" s="159" t="s">
        <v>183</v>
      </c>
      <c r="G40" s="135">
        <f>(IF($D12=0,0,K38))+M39</f>
        <v>5</v>
      </c>
      <c r="H40" s="46"/>
      <c r="I40" s="24"/>
      <c r="J40" s="46"/>
      <c r="K40" s="135"/>
      <c r="L40" s="46"/>
      <c r="M40" s="135"/>
      <c r="N40" s="27"/>
      <c r="O40" s="27"/>
      <c r="P40" s="27"/>
      <c r="Q40" s="27"/>
      <c r="R40" s="61" t="s">
        <v>106</v>
      </c>
      <c r="S40" t="s">
        <v>220</v>
      </c>
      <c r="T40"/>
    </row>
    <row r="41" spans="1:20" ht="13.5" thickBot="1" x14ac:dyDescent="0.25">
      <c r="A41" s="220" t="s">
        <v>232</v>
      </c>
      <c r="B41" s="130" t="s">
        <v>2</v>
      </c>
      <c r="C41" s="80"/>
      <c r="D41" s="201"/>
      <c r="E41" s="73"/>
      <c r="F41" s="283" t="s">
        <v>183</v>
      </c>
      <c r="G41" s="136">
        <f>G40-$C14</f>
        <v>99.5</v>
      </c>
      <c r="H41" s="59"/>
      <c r="I41" s="84"/>
      <c r="J41" s="59"/>
      <c r="K41" s="136"/>
      <c r="L41" s="59"/>
      <c r="M41" s="136"/>
      <c r="N41" s="80"/>
      <c r="O41" s="80"/>
      <c r="P41" s="80"/>
      <c r="Q41" s="80"/>
      <c r="R41" s="284" t="s">
        <v>133</v>
      </c>
      <c r="S41" t="s">
        <v>220</v>
      </c>
      <c r="T41"/>
    </row>
    <row r="42" spans="1:20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7"/>
      <c r="O42" s="27"/>
      <c r="P42" s="27"/>
      <c r="Q42" s="27"/>
      <c r="R42" s="8"/>
      <c r="S42"/>
      <c r="T42"/>
    </row>
    <row r="43" spans="1:20" ht="13.5" thickBot="1" x14ac:dyDescent="0.25">
      <c r="A43" s="8"/>
      <c r="B43" s="18"/>
      <c r="C43" s="18"/>
      <c r="D43" s="18"/>
      <c r="E43" s="18"/>
      <c r="F43" s="18"/>
      <c r="G43" s="33"/>
      <c r="H43" s="74"/>
      <c r="I43" s="74"/>
      <c r="J43" s="74"/>
      <c r="K43" s="74"/>
      <c r="L43" s="74"/>
      <c r="M43" s="74"/>
      <c r="N43" s="18"/>
      <c r="O43" s="18"/>
      <c r="P43" s="18"/>
      <c r="Q43" s="18"/>
    </row>
    <row r="44" spans="1:20" ht="13.5" thickBot="1" x14ac:dyDescent="0.25">
      <c r="A44" s="9" t="s">
        <v>19</v>
      </c>
      <c r="B44" s="28"/>
      <c r="C44" s="11"/>
      <c r="D44" s="357" t="s">
        <v>36</v>
      </c>
      <c r="E44" s="358"/>
      <c r="F44" s="359"/>
      <c r="G44" s="359"/>
      <c r="H44" s="360" t="s">
        <v>39</v>
      </c>
      <c r="I44" s="361"/>
      <c r="J44" s="361"/>
      <c r="K44" s="361"/>
      <c r="L44" s="361"/>
      <c r="M44" s="354"/>
      <c r="N44" s="217"/>
      <c r="O44" s="12"/>
      <c r="P44" s="12"/>
      <c r="Q44" s="10"/>
      <c r="R44" s="13" t="s">
        <v>0</v>
      </c>
    </row>
    <row r="45" spans="1:20" x14ac:dyDescent="0.2">
      <c r="A45" s="30"/>
      <c r="B45" s="20"/>
      <c r="C45" s="18"/>
      <c r="D45" s="355" t="s">
        <v>37</v>
      </c>
      <c r="E45" s="356"/>
      <c r="F45" s="355" t="s">
        <v>38</v>
      </c>
      <c r="G45" s="356"/>
      <c r="H45" s="258"/>
      <c r="I45" s="259"/>
      <c r="J45" s="258"/>
      <c r="K45" s="259"/>
      <c r="L45" s="258"/>
      <c r="M45" s="259"/>
      <c r="N45" s="19"/>
      <c r="O45" s="8"/>
      <c r="P45" s="8"/>
      <c r="Q45" s="57"/>
      <c r="R45" s="104"/>
    </row>
    <row r="46" spans="1:20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19"/>
      <c r="O46" s="8"/>
      <c r="P46" s="8"/>
      <c r="Q46" s="57"/>
      <c r="R46" s="104"/>
    </row>
    <row r="47" spans="1:20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85"/>
      <c r="I47" s="56"/>
      <c r="J47" s="85"/>
      <c r="K47" s="56"/>
      <c r="L47" s="85"/>
      <c r="M47" s="56"/>
      <c r="N47" s="19"/>
      <c r="O47" s="8"/>
      <c r="P47" s="8"/>
      <c r="Q47" s="57"/>
      <c r="R47" s="315" t="s">
        <v>182</v>
      </c>
      <c r="S47" s="8" t="s">
        <v>226</v>
      </c>
    </row>
    <row r="48" spans="1:20" ht="15.75" x14ac:dyDescent="0.3">
      <c r="A48" s="323" t="s">
        <v>110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85"/>
      <c r="I48" s="56"/>
      <c r="J48" s="85"/>
      <c r="K48" s="56"/>
      <c r="L48" s="85"/>
      <c r="M48" s="56"/>
      <c r="N48" s="19"/>
      <c r="O48" s="8"/>
      <c r="P48" s="8"/>
      <c r="Q48" s="57"/>
      <c r="R48" s="315" t="s">
        <v>182</v>
      </c>
      <c r="S48" s="8" t="s">
        <v>226</v>
      </c>
    </row>
    <row r="49" spans="1:19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85"/>
      <c r="I49" s="56"/>
      <c r="J49" s="85"/>
      <c r="K49" s="56"/>
      <c r="L49" s="85"/>
      <c r="M49" s="56"/>
      <c r="N49" s="19"/>
      <c r="O49" s="8"/>
      <c r="P49" s="8"/>
      <c r="Q49" s="57"/>
      <c r="R49" s="315" t="s">
        <v>182</v>
      </c>
      <c r="S49" s="8" t="s">
        <v>226</v>
      </c>
    </row>
    <row r="50" spans="1:19" ht="15.75" x14ac:dyDescent="0.3">
      <c r="A50" s="324" t="s">
        <v>111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85"/>
      <c r="I50" s="56"/>
      <c r="J50" s="85"/>
      <c r="K50" s="56"/>
      <c r="L50" s="85"/>
      <c r="M50" s="56"/>
      <c r="N50" s="19"/>
      <c r="O50" s="8"/>
      <c r="P50" s="8"/>
      <c r="Q50" s="57"/>
      <c r="R50" s="315" t="s">
        <v>182</v>
      </c>
      <c r="S50" s="8" t="s">
        <v>226</v>
      </c>
    </row>
    <row r="51" spans="1:19" s="8" customFormat="1" x14ac:dyDescent="0.2">
      <c r="A51" s="328" t="s">
        <v>237</v>
      </c>
      <c r="B51" s="103" t="s">
        <v>4</v>
      </c>
      <c r="C51" s="273"/>
      <c r="D51" s="216"/>
      <c r="E51" s="77"/>
      <c r="F51" s="216"/>
      <c r="G51" s="77"/>
      <c r="H51" s="329">
        <v>7</v>
      </c>
      <c r="I51" s="330">
        <f>$H51</f>
        <v>7</v>
      </c>
      <c r="J51" s="216"/>
      <c r="K51" s="77"/>
      <c r="L51" s="216"/>
      <c r="M51" s="77"/>
      <c r="N51" s="216"/>
      <c r="O51" s="76"/>
      <c r="P51" s="76"/>
      <c r="Q51" s="77"/>
      <c r="R51" s="327" t="s">
        <v>200</v>
      </c>
      <c r="S51" s="8" t="s">
        <v>220</v>
      </c>
    </row>
    <row r="52" spans="1:19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196">
        <f>-J38</f>
        <v>6.3000000000000043</v>
      </c>
      <c r="K52" s="197">
        <f>-K38</f>
        <v>6.3000000000000043</v>
      </c>
      <c r="L52" s="196"/>
      <c r="M52" s="197"/>
      <c r="N52" s="216"/>
      <c r="O52" s="76"/>
      <c r="P52" s="76"/>
      <c r="Q52" s="77"/>
      <c r="R52" s="230" t="s">
        <v>94</v>
      </c>
      <c r="S52" s="8" t="s">
        <v>228</v>
      </c>
    </row>
    <row r="53" spans="1:19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152"/>
      <c r="L53" s="81">
        <f>(L25-L24)/2</f>
        <v>15</v>
      </c>
      <c r="M53" s="82">
        <f>(M25-M24)/2</f>
        <v>15</v>
      </c>
      <c r="N53" s="81"/>
      <c r="O53" s="124"/>
      <c r="P53" s="124"/>
      <c r="Q53" s="82"/>
      <c r="R53" s="229" t="s">
        <v>101</v>
      </c>
      <c r="S53" s="8" t="s">
        <v>226</v>
      </c>
    </row>
    <row r="54" spans="1:19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</row>
    <row r="55" spans="1:19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</row>
    <row r="56" spans="1:19" ht="13.5" thickBot="1" x14ac:dyDescent="0.25">
      <c r="A56" s="9" t="s">
        <v>20</v>
      </c>
      <c r="B56" s="11"/>
      <c r="C56" s="292"/>
      <c r="D56" s="350" t="s">
        <v>36</v>
      </c>
      <c r="E56" s="361"/>
      <c r="F56" s="361"/>
      <c r="G56" s="361"/>
      <c r="H56" s="360" t="s">
        <v>39</v>
      </c>
      <c r="I56" s="361"/>
      <c r="J56" s="361"/>
      <c r="K56" s="361"/>
      <c r="L56" s="361"/>
      <c r="M56" s="354"/>
      <c r="N56" s="353" t="s">
        <v>16</v>
      </c>
      <c r="O56" s="354"/>
      <c r="P56" s="202"/>
      <c r="Q56" s="105"/>
      <c r="R56" s="64" t="s">
        <v>0</v>
      </c>
    </row>
    <row r="57" spans="1:19" x14ac:dyDescent="0.2">
      <c r="A57" s="30"/>
      <c r="B57" s="18"/>
      <c r="C57" s="293"/>
      <c r="D57" s="355" t="s">
        <v>37</v>
      </c>
      <c r="E57" s="356"/>
      <c r="F57" s="355" t="s">
        <v>38</v>
      </c>
      <c r="G57" s="356"/>
      <c r="H57" s="258"/>
      <c r="I57" s="259"/>
      <c r="J57" s="258"/>
      <c r="K57" s="259"/>
      <c r="L57" s="258"/>
      <c r="M57" s="259"/>
      <c r="N57" s="344"/>
      <c r="O57" s="343"/>
      <c r="P57" s="203"/>
      <c r="Q57" s="121"/>
      <c r="R57" s="15"/>
    </row>
    <row r="58" spans="1:19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138"/>
      <c r="Q58" s="121"/>
      <c r="R58" s="15"/>
    </row>
    <row r="59" spans="1:19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163"/>
      <c r="O59" s="106"/>
      <c r="P59" s="163"/>
      <c r="Q59" s="106"/>
      <c r="R59" s="57"/>
    </row>
    <row r="60" spans="1:19" x14ac:dyDescent="0.2">
      <c r="A60" s="325" t="s">
        <v>195</v>
      </c>
      <c r="B60" s="36" t="s">
        <v>3</v>
      </c>
      <c r="C60" s="294"/>
      <c r="D60" s="140">
        <f>D34/(D32+D34)</f>
        <v>0.49895510649187241</v>
      </c>
      <c r="E60" s="161">
        <f>E34/(E32+E34)</f>
        <v>7.3303131317260004E-2</v>
      </c>
      <c r="F60" s="140">
        <v>0</v>
      </c>
      <c r="G60" s="161">
        <v>0</v>
      </c>
      <c r="H60" s="37"/>
      <c r="I60" s="107"/>
      <c r="J60" s="37"/>
      <c r="K60" s="107"/>
      <c r="L60" s="37"/>
      <c r="M60" s="107"/>
      <c r="N60" s="48"/>
      <c r="O60" s="134"/>
      <c r="P60" s="37"/>
      <c r="Q60" s="107"/>
      <c r="R60" s="72" t="s">
        <v>83</v>
      </c>
    </row>
    <row r="61" spans="1:19" x14ac:dyDescent="0.2">
      <c r="A61" s="326" t="s">
        <v>196</v>
      </c>
      <c r="B61" s="36" t="s">
        <v>2</v>
      </c>
      <c r="C61" s="294"/>
      <c r="D61" s="140">
        <f>D$48*D60</f>
        <v>2.8190963516790792</v>
      </c>
      <c r="E61" s="161">
        <f>E$48*E60</f>
        <v>0.41416269194251903</v>
      </c>
      <c r="F61" s="140">
        <f>F$50*F60</f>
        <v>0</v>
      </c>
      <c r="G61" s="161">
        <f>G$50*G60</f>
        <v>0</v>
      </c>
      <c r="H61" s="37"/>
      <c r="I61" s="107"/>
      <c r="J61" s="37"/>
      <c r="K61" s="107"/>
      <c r="L61" s="37"/>
      <c r="M61" s="107"/>
      <c r="N61" s="206">
        <f>SQRT(SUMSQ(D61))</f>
        <v>2.8190963516790792</v>
      </c>
      <c r="O61" s="207">
        <f>SQRT(SUMSQ(E61))</f>
        <v>0.41416269194251903</v>
      </c>
      <c r="P61" s="164"/>
      <c r="Q61" s="108"/>
      <c r="R61" s="72" t="s">
        <v>192</v>
      </c>
    </row>
    <row r="62" spans="1:19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168"/>
      <c r="O62" s="169"/>
      <c r="P62" s="163"/>
      <c r="Q62" s="106"/>
      <c r="R62" s="72"/>
    </row>
    <row r="63" spans="1:19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168"/>
      <c r="O63" s="169"/>
      <c r="P63" s="163"/>
      <c r="Q63" s="106"/>
      <c r="R63" s="72"/>
    </row>
    <row r="64" spans="1:19" x14ac:dyDescent="0.2">
      <c r="A64" s="325" t="s">
        <v>197</v>
      </c>
      <c r="B64" s="36" t="s">
        <v>3</v>
      </c>
      <c r="C64" s="294"/>
      <c r="D64" s="140">
        <v>1</v>
      </c>
      <c r="E64" s="161">
        <v>1</v>
      </c>
      <c r="F64" s="37">
        <v>0</v>
      </c>
      <c r="G64" s="107">
        <v>0</v>
      </c>
      <c r="H64" s="37"/>
      <c r="I64" s="107"/>
      <c r="J64" s="37"/>
      <c r="K64" s="107"/>
      <c r="L64" s="37"/>
      <c r="M64" s="107"/>
      <c r="N64" s="48"/>
      <c r="O64" s="134"/>
      <c r="P64" s="37"/>
      <c r="Q64" s="107"/>
      <c r="R64" s="72" t="s">
        <v>24</v>
      </c>
    </row>
    <row r="65" spans="1:18" x14ac:dyDescent="0.2">
      <c r="A65" s="326" t="s">
        <v>198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</v>
      </c>
      <c r="G65" s="161">
        <f>G$50*G64</f>
        <v>0</v>
      </c>
      <c r="H65" s="37"/>
      <c r="I65" s="107"/>
      <c r="J65" s="37"/>
      <c r="K65" s="107"/>
      <c r="L65" s="37"/>
      <c r="M65" s="107"/>
      <c r="N65" s="206">
        <f>SQRT(SUMSQ(D65,F65))</f>
        <v>5.65</v>
      </c>
      <c r="O65" s="207">
        <f>SQRT(SUMSQ(E65,G65))</f>
        <v>5.65</v>
      </c>
      <c r="P65" s="164"/>
      <c r="Q65" s="108"/>
      <c r="R65" s="72" t="s">
        <v>193</v>
      </c>
    </row>
    <row r="66" spans="1:18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168"/>
      <c r="O66" s="169"/>
      <c r="P66" s="163"/>
      <c r="Q66" s="106"/>
      <c r="R66" s="72"/>
    </row>
    <row r="67" spans="1:18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168"/>
      <c r="O67" s="169"/>
      <c r="P67" s="163"/>
      <c r="Q67" s="106"/>
      <c r="R67" s="72"/>
    </row>
    <row r="68" spans="1:18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v>0</v>
      </c>
      <c r="G68" s="161">
        <v>0</v>
      </c>
      <c r="H68" s="37"/>
      <c r="I68" s="107"/>
      <c r="J68" s="37"/>
      <c r="K68" s="107"/>
      <c r="L68" s="37"/>
      <c r="M68" s="107"/>
      <c r="N68" s="48"/>
      <c r="O68" s="134"/>
      <c r="P68" s="37"/>
      <c r="Q68" s="107"/>
      <c r="R68" s="72" t="s">
        <v>83</v>
      </c>
    </row>
    <row r="69" spans="1:18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</v>
      </c>
      <c r="G69" s="161">
        <f>G$49*G68</f>
        <v>0</v>
      </c>
      <c r="H69" s="37"/>
      <c r="I69" s="107"/>
      <c r="J69" s="37"/>
      <c r="K69" s="107"/>
      <c r="L69" s="37"/>
      <c r="M69" s="107"/>
      <c r="N69" s="206">
        <f>SQRT(SUMSQ(D69,F69))</f>
        <v>5.65</v>
      </c>
      <c r="O69" s="207">
        <f>SQRT(SUMSQ(E69,G69))</f>
        <v>5.65</v>
      </c>
      <c r="P69" s="164"/>
      <c r="Q69" s="108"/>
      <c r="R69" s="72" t="s">
        <v>35</v>
      </c>
    </row>
    <row r="70" spans="1:18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168"/>
      <c r="O70" s="169"/>
      <c r="P70" s="163"/>
      <c r="Q70" s="106"/>
      <c r="R70" s="72"/>
    </row>
    <row r="71" spans="1:18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168"/>
      <c r="O71" s="169"/>
      <c r="P71" s="163"/>
      <c r="Q71" s="106"/>
      <c r="R71" s="72"/>
    </row>
    <row r="72" spans="1:18" x14ac:dyDescent="0.2">
      <c r="A72" s="132" t="s">
        <v>238</v>
      </c>
      <c r="B72" s="316" t="s">
        <v>3</v>
      </c>
      <c r="C72" s="299"/>
      <c r="D72" s="37">
        <v>1</v>
      </c>
      <c r="E72" s="107">
        <v>1</v>
      </c>
      <c r="F72" s="331">
        <v>0</v>
      </c>
      <c r="G72" s="332">
        <v>0</v>
      </c>
      <c r="H72" s="37">
        <v>1</v>
      </c>
      <c r="I72" s="107">
        <v>1</v>
      </c>
      <c r="J72" s="37">
        <v>0</v>
      </c>
      <c r="K72" s="107">
        <v>0</v>
      </c>
      <c r="L72" s="331">
        <v>1</v>
      </c>
      <c r="M72" s="332">
        <v>1</v>
      </c>
      <c r="N72" s="48"/>
      <c r="O72" s="134"/>
      <c r="P72" s="37"/>
      <c r="Q72" s="107"/>
      <c r="R72" s="200" t="s">
        <v>24</v>
      </c>
    </row>
    <row r="73" spans="1:18" x14ac:dyDescent="0.2">
      <c r="A73" s="199" t="s">
        <v>239</v>
      </c>
      <c r="B73" s="316" t="s">
        <v>2</v>
      </c>
      <c r="C73" s="299"/>
      <c r="D73" s="140">
        <f>D$48*D72</f>
        <v>5.65</v>
      </c>
      <c r="E73" s="161">
        <f>E$48*E72</f>
        <v>5.65</v>
      </c>
      <c r="F73" s="331">
        <f>F$50*F72</f>
        <v>0</v>
      </c>
      <c r="G73" s="332">
        <f>G$50*G72</f>
        <v>0</v>
      </c>
      <c r="H73" s="37">
        <f>H$51*H72</f>
        <v>7</v>
      </c>
      <c r="I73" s="107">
        <f>I$51*I72</f>
        <v>7</v>
      </c>
      <c r="J73" s="37">
        <f>J$52*J72</f>
        <v>0</v>
      </c>
      <c r="K73" s="107">
        <f>K$52*K72</f>
        <v>0</v>
      </c>
      <c r="L73" s="331">
        <f>L$53*L72</f>
        <v>15</v>
      </c>
      <c r="M73" s="332">
        <f>M$53*M72</f>
        <v>15</v>
      </c>
      <c r="N73" s="206">
        <f>SQRT(SUMSQ(D73,F73))+SUM(H73,J73,L73)</f>
        <v>27.65</v>
      </c>
      <c r="O73" s="207">
        <f>SQRT(SUMSQ(E73,G73))+SUM(I73,K73,M73)</f>
        <v>27.65</v>
      </c>
      <c r="P73" s="164"/>
      <c r="Q73" s="108"/>
      <c r="R73" s="57" t="s">
        <v>243</v>
      </c>
    </row>
    <row r="74" spans="1:18" ht="13.5" thickBot="1" x14ac:dyDescent="0.25">
      <c r="A74" s="237"/>
      <c r="B74" s="97"/>
      <c r="C74" s="300"/>
      <c r="D74" s="71"/>
      <c r="E74" s="162"/>
      <c r="F74" s="71"/>
      <c r="G74" s="162"/>
      <c r="H74" s="71"/>
      <c r="I74" s="162"/>
      <c r="J74" s="71"/>
      <c r="K74" s="162"/>
      <c r="L74" s="71"/>
      <c r="M74" s="162"/>
      <c r="N74" s="165"/>
      <c r="O74" s="109"/>
      <c r="P74" s="165"/>
      <c r="Q74" s="109"/>
      <c r="R74" s="73"/>
    </row>
    <row r="75" spans="1:18" x14ac:dyDescent="0.2">
      <c r="B75" s="26"/>
      <c r="C75" s="26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2"/>
      <c r="O75" s="42"/>
      <c r="P75" s="42"/>
      <c r="Q75" s="42"/>
      <c r="R75" s="42"/>
    </row>
    <row r="76" spans="1:18" ht="13.5" thickBot="1" x14ac:dyDescent="0.25">
      <c r="A76" s="44"/>
      <c r="H76" s="47"/>
      <c r="I76" s="47"/>
      <c r="J76" s="47"/>
      <c r="K76" s="47"/>
      <c r="L76" s="47"/>
      <c r="M76" s="47"/>
    </row>
    <row r="77" spans="1:18" x14ac:dyDescent="0.2">
      <c r="A77" s="9" t="s">
        <v>212</v>
      </c>
      <c r="B77" s="11"/>
      <c r="C77" s="11"/>
      <c r="D77" s="11"/>
      <c r="E77" s="11"/>
      <c r="F77" s="11"/>
      <c r="G77" s="11"/>
      <c r="H77" s="29"/>
      <c r="I77" s="29"/>
      <c r="J77" s="29"/>
      <c r="K77" s="29"/>
      <c r="L77" s="29"/>
      <c r="M77" s="29"/>
      <c r="N77" s="45"/>
      <c r="O77" s="45"/>
      <c r="P77" s="45"/>
      <c r="Q77" s="264"/>
      <c r="R77" s="13" t="s">
        <v>0</v>
      </c>
    </row>
    <row r="78" spans="1:18" x14ac:dyDescent="0.2">
      <c r="A78" s="43" t="s">
        <v>141</v>
      </c>
      <c r="B78" s="18"/>
      <c r="C78" s="18"/>
      <c r="D78" s="18"/>
      <c r="E78" s="18"/>
      <c r="F78" s="18"/>
      <c r="G78" s="18"/>
      <c r="H78" s="21"/>
      <c r="I78" s="21"/>
      <c r="J78" s="21"/>
      <c r="K78" s="21"/>
      <c r="L78" s="21"/>
      <c r="M78" s="21"/>
      <c r="N78" s="26"/>
      <c r="O78" s="26"/>
      <c r="P78" s="26"/>
      <c r="Q78" s="117"/>
      <c r="R78" s="104"/>
    </row>
    <row r="79" spans="1:18" x14ac:dyDescent="0.2">
      <c r="A79" s="43" t="s">
        <v>142</v>
      </c>
      <c r="B79" s="18"/>
      <c r="C79" s="18"/>
      <c r="D79" s="18"/>
      <c r="E79" s="18"/>
      <c r="F79" s="18"/>
      <c r="G79" s="18"/>
      <c r="H79" s="21"/>
      <c r="I79" s="21"/>
      <c r="J79" s="21"/>
      <c r="K79" s="21"/>
      <c r="L79" s="21"/>
      <c r="M79" s="21"/>
      <c r="N79" s="26"/>
      <c r="O79" s="26"/>
      <c r="P79" s="26"/>
      <c r="Q79" s="117"/>
      <c r="R79" s="104"/>
    </row>
    <row r="80" spans="1:18" ht="13.5" thickBot="1" x14ac:dyDescent="0.25">
      <c r="A80" s="237" t="s">
        <v>176</v>
      </c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  <c r="M80" s="265"/>
      <c r="N80" s="97"/>
      <c r="O80" s="97"/>
      <c r="P80" s="97"/>
      <c r="Q80" s="266"/>
      <c r="R80" s="70"/>
    </row>
    <row r="81" spans="1:19" ht="13.5" thickBot="1" x14ac:dyDescent="0.25">
      <c r="A81" s="237" t="s">
        <v>213</v>
      </c>
      <c r="B81" s="265"/>
      <c r="C81" s="265"/>
      <c r="D81" s="265"/>
      <c r="E81" s="265"/>
      <c r="F81" s="265"/>
      <c r="G81" s="265"/>
      <c r="H81" s="265"/>
      <c r="I81" s="265"/>
      <c r="J81" s="265"/>
      <c r="K81" s="265"/>
      <c r="L81" s="265"/>
      <c r="M81" s="265"/>
      <c r="N81" s="97"/>
      <c r="O81" s="97"/>
      <c r="P81" s="97"/>
      <c r="Q81" s="266"/>
      <c r="R81" s="70"/>
    </row>
    <row r="82" spans="1:19" x14ac:dyDescent="0.2">
      <c r="B82" s="18"/>
      <c r="C82" s="18"/>
      <c r="D82" s="18"/>
      <c r="E82" s="18"/>
      <c r="F82" s="18"/>
      <c r="G82" s="18"/>
      <c r="H82" s="21"/>
      <c r="I82" s="21"/>
      <c r="J82" s="21"/>
      <c r="K82" s="21"/>
      <c r="L82" s="21"/>
      <c r="M82" s="21"/>
      <c r="N82" s="26"/>
      <c r="O82" s="26"/>
      <c r="P82" s="26"/>
      <c r="Q82" s="26"/>
      <c r="R82" s="54"/>
    </row>
    <row r="83" spans="1:19" ht="13.5" thickBot="1" x14ac:dyDescent="0.25">
      <c r="H83" s="47"/>
      <c r="I83" s="47"/>
      <c r="J83" s="47"/>
      <c r="K83" s="47"/>
      <c r="L83" s="47"/>
      <c r="M83" s="47"/>
      <c r="N83" s="44"/>
      <c r="O83" s="44"/>
      <c r="P83" s="44"/>
      <c r="Q83" s="44"/>
    </row>
    <row r="84" spans="1:19" ht="13.5" thickBot="1" x14ac:dyDescent="0.25">
      <c r="A84" s="131" t="s">
        <v>22</v>
      </c>
      <c r="B84" s="64"/>
      <c r="C84" s="277" t="s">
        <v>124</v>
      </c>
      <c r="D84" s="350" t="s">
        <v>36</v>
      </c>
      <c r="E84" s="351"/>
      <c r="F84" s="351"/>
      <c r="G84" s="351"/>
      <c r="H84" s="87"/>
      <c r="I84" s="87"/>
      <c r="J84" s="87"/>
      <c r="K84" s="87"/>
      <c r="L84" s="87"/>
      <c r="M84" s="87"/>
      <c r="N84" s="12"/>
      <c r="O84" s="12"/>
      <c r="P84" s="12"/>
      <c r="Q84" s="12"/>
      <c r="R84" s="13" t="s">
        <v>0</v>
      </c>
    </row>
    <row r="85" spans="1:19" x14ac:dyDescent="0.2">
      <c r="A85" s="262"/>
      <c r="B85" s="15"/>
      <c r="C85" s="271"/>
      <c r="D85" s="355" t="s">
        <v>37</v>
      </c>
      <c r="E85" s="356"/>
      <c r="F85" s="355" t="s">
        <v>38</v>
      </c>
      <c r="G85" s="356"/>
      <c r="H85" s="17"/>
      <c r="I85" s="17"/>
      <c r="J85" s="17"/>
      <c r="K85" s="17"/>
      <c r="L85" s="17"/>
      <c r="M85" s="17"/>
      <c r="N85" s="8"/>
      <c r="O85" s="8"/>
      <c r="P85" s="8"/>
      <c r="Q85" s="8"/>
      <c r="R85" s="104"/>
    </row>
    <row r="86" spans="1:19" x14ac:dyDescent="0.2">
      <c r="A86" s="30"/>
      <c r="B86" s="15"/>
      <c r="C86" s="271"/>
      <c r="D86" s="268" t="s">
        <v>118</v>
      </c>
      <c r="E86" s="269" t="s">
        <v>119</v>
      </c>
      <c r="F86" s="268" t="s">
        <v>118</v>
      </c>
      <c r="G86" s="269" t="s">
        <v>119</v>
      </c>
      <c r="H86" s="17"/>
      <c r="I86" s="17"/>
      <c r="J86" s="17"/>
      <c r="K86" s="17"/>
      <c r="L86" s="17"/>
      <c r="M86" s="17"/>
      <c r="N86" s="8"/>
      <c r="O86" s="8"/>
      <c r="P86" s="8"/>
      <c r="Q86" s="8"/>
      <c r="R86" s="104"/>
    </row>
    <row r="87" spans="1:19" s="44" customFormat="1" x14ac:dyDescent="0.2">
      <c r="A87" s="19" t="s">
        <v>84</v>
      </c>
      <c r="B87" s="99" t="s">
        <v>87</v>
      </c>
      <c r="C87" s="272"/>
      <c r="D87" s="213">
        <f>D10</f>
        <v>-119</v>
      </c>
      <c r="E87" s="214">
        <f>E10</f>
        <v>-108</v>
      </c>
      <c r="F87" s="14"/>
      <c r="G87" s="176"/>
      <c r="H87" s="24"/>
      <c r="I87" s="24"/>
      <c r="J87" s="24"/>
      <c r="K87" s="24"/>
      <c r="L87" s="24"/>
      <c r="M87" s="24"/>
      <c r="N87" s="126"/>
      <c r="O87" s="126"/>
      <c r="P87" s="126"/>
      <c r="Q87" s="126"/>
      <c r="R87" s="127"/>
    </row>
    <row r="88" spans="1:19" s="44" customFormat="1" x14ac:dyDescent="0.2">
      <c r="A88" s="19" t="s">
        <v>85</v>
      </c>
      <c r="B88" s="98" t="s">
        <v>2</v>
      </c>
      <c r="C88" s="27"/>
      <c r="D88" s="78"/>
      <c r="E88" s="117"/>
      <c r="F88" s="46">
        <f>F11</f>
        <v>-99</v>
      </c>
      <c r="G88" s="135">
        <f>G11</f>
        <v>-99</v>
      </c>
      <c r="H88" s="24"/>
      <c r="I88" s="24"/>
      <c r="J88" s="24"/>
      <c r="K88" s="24"/>
      <c r="L88" s="24"/>
      <c r="M88" s="24"/>
      <c r="N88" s="126"/>
      <c r="O88" s="126"/>
      <c r="P88" s="126"/>
      <c r="Q88" s="126"/>
      <c r="R88" s="127"/>
    </row>
    <row r="89" spans="1:19" s="44" customFormat="1" x14ac:dyDescent="0.2">
      <c r="A89" s="19" t="s">
        <v>174</v>
      </c>
      <c r="B89" s="20" t="s">
        <v>175</v>
      </c>
      <c r="C89" s="285">
        <f>C14</f>
        <v>-94.5</v>
      </c>
      <c r="D89" s="78"/>
      <c r="E89" s="117"/>
      <c r="F89" s="46"/>
      <c r="G89" s="135"/>
      <c r="H89" s="24"/>
      <c r="I89" s="24"/>
      <c r="J89" s="24"/>
      <c r="K89" s="24"/>
      <c r="L89" s="24"/>
      <c r="M89" s="24"/>
      <c r="N89" s="126"/>
      <c r="O89" s="126"/>
      <c r="P89" s="126"/>
      <c r="Q89" s="126"/>
      <c r="R89" s="127"/>
    </row>
    <row r="90" spans="1:19" s="44" customFormat="1" x14ac:dyDescent="0.2">
      <c r="A90" s="14"/>
      <c r="B90" s="98"/>
      <c r="C90" s="27"/>
      <c r="D90" s="78"/>
      <c r="E90" s="117"/>
      <c r="F90" s="46"/>
      <c r="G90" s="135"/>
      <c r="H90" s="24"/>
      <c r="I90" s="24"/>
      <c r="J90" s="24"/>
      <c r="K90" s="24"/>
      <c r="L90" s="24"/>
      <c r="M90" s="24"/>
      <c r="N90" s="126"/>
      <c r="O90" s="126"/>
      <c r="P90" s="126"/>
      <c r="Q90" s="126"/>
      <c r="R90" s="96"/>
    </row>
    <row r="91" spans="1:19" s="44" customFormat="1" x14ac:dyDescent="0.2">
      <c r="A91" s="14" t="s">
        <v>8</v>
      </c>
      <c r="B91" s="98" t="s">
        <v>2</v>
      </c>
      <c r="C91" s="313">
        <v>29</v>
      </c>
      <c r="D91" s="166">
        <v>0</v>
      </c>
      <c r="E91" s="167">
        <v>0</v>
      </c>
      <c r="F91" s="166" t="s">
        <v>183</v>
      </c>
      <c r="G91" s="167" t="s">
        <v>183</v>
      </c>
      <c r="H91" s="24"/>
      <c r="I91" s="24"/>
      <c r="J91" s="24"/>
      <c r="K91" s="24"/>
      <c r="L91" s="24"/>
      <c r="M91" s="24"/>
      <c r="N91" s="126"/>
      <c r="O91" s="126"/>
      <c r="P91" s="126"/>
      <c r="Q91" s="126"/>
      <c r="R91" s="128" t="s">
        <v>6</v>
      </c>
      <c r="S91" s="44" t="s">
        <v>230</v>
      </c>
    </row>
    <row r="92" spans="1:19" s="44" customFormat="1" x14ac:dyDescent="0.2">
      <c r="A92" s="43" t="s">
        <v>7</v>
      </c>
      <c r="B92" s="98" t="s">
        <v>2</v>
      </c>
      <c r="C92" s="286">
        <f>C89+C91</f>
        <v>-65.5</v>
      </c>
      <c r="D92" s="168">
        <f>D87+D91</f>
        <v>-119</v>
      </c>
      <c r="E92" s="169">
        <f>E87+E91</f>
        <v>-108</v>
      </c>
      <c r="F92" s="168" t="s">
        <v>183</v>
      </c>
      <c r="G92" s="169" t="s">
        <v>183</v>
      </c>
      <c r="H92" s="74"/>
      <c r="I92" s="74"/>
      <c r="J92" s="74"/>
      <c r="K92" s="74"/>
      <c r="L92" s="74"/>
      <c r="M92" s="74"/>
      <c r="N92" s="126"/>
      <c r="O92" s="126"/>
      <c r="P92" s="126"/>
      <c r="Q92" s="126"/>
      <c r="R92" s="128" t="s">
        <v>10</v>
      </c>
    </row>
    <row r="93" spans="1:19" x14ac:dyDescent="0.2">
      <c r="A93" s="122"/>
      <c r="B93" s="123"/>
      <c r="C93" s="242"/>
      <c r="D93" s="170"/>
      <c r="E93" s="123"/>
      <c r="F93" s="170"/>
      <c r="G93" s="160"/>
      <c r="H93" s="23"/>
      <c r="I93" s="23"/>
      <c r="J93" s="23"/>
      <c r="K93" s="23"/>
      <c r="L93" s="23"/>
      <c r="M93" s="23"/>
      <c r="N93" s="8"/>
      <c r="O93" s="8"/>
      <c r="P93" s="8"/>
      <c r="Q93" s="8"/>
      <c r="R93" s="55"/>
    </row>
    <row r="94" spans="1:19" s="44" customFormat="1" x14ac:dyDescent="0.2">
      <c r="A94" s="129" t="s">
        <v>5</v>
      </c>
      <c r="B94" s="98"/>
      <c r="C94" s="27"/>
      <c r="D94" s="158"/>
      <c r="E94" s="98"/>
      <c r="F94" s="158"/>
      <c r="G94" s="135"/>
      <c r="H94" s="24"/>
      <c r="I94" s="24"/>
      <c r="J94" s="24"/>
      <c r="K94" s="24"/>
      <c r="L94" s="24"/>
      <c r="M94" s="24"/>
      <c r="N94" s="126"/>
      <c r="O94" s="126"/>
      <c r="P94" s="126"/>
      <c r="Q94" s="126"/>
      <c r="R94" s="96"/>
    </row>
    <row r="95" spans="1:19" s="44" customFormat="1" x14ac:dyDescent="0.2">
      <c r="A95" s="34" t="s">
        <v>45</v>
      </c>
      <c r="B95" s="56" t="s">
        <v>187</v>
      </c>
      <c r="C95" s="27"/>
      <c r="D95" s="40">
        <f>(10^12)*(10^-3)*(D5/15)*10^(D92/10)</f>
        <v>1.0071403294353303E-2</v>
      </c>
      <c r="E95" s="157">
        <f>(10^12)*(10^-3)*(E5/15)*10^(E92/10)</f>
        <v>0.12679145539688866</v>
      </c>
      <c r="F95" s="333" t="s">
        <v>183</v>
      </c>
      <c r="G95" s="334" t="s">
        <v>183</v>
      </c>
      <c r="H95" s="75"/>
      <c r="I95" s="24"/>
      <c r="J95" s="41"/>
      <c r="K95" s="41"/>
      <c r="L95" s="41"/>
      <c r="M95" s="41"/>
      <c r="N95" s="126"/>
      <c r="O95" s="126"/>
      <c r="P95" s="126"/>
      <c r="Q95" s="126"/>
      <c r="R95" s="96"/>
    </row>
    <row r="96" spans="1:19" s="44" customFormat="1" x14ac:dyDescent="0.2">
      <c r="A96" s="270" t="s">
        <v>185</v>
      </c>
      <c r="B96" s="117" t="s">
        <v>2</v>
      </c>
      <c r="C96" s="27"/>
      <c r="D96" s="192"/>
      <c r="E96" s="193"/>
      <c r="F96" s="333" t="s">
        <v>183</v>
      </c>
      <c r="G96" s="334" t="s">
        <v>183</v>
      </c>
      <c r="H96" s="41"/>
      <c r="I96" s="41"/>
      <c r="J96" s="41"/>
      <c r="K96" s="41"/>
      <c r="L96" s="41"/>
      <c r="M96" s="41"/>
      <c r="N96" s="126"/>
      <c r="O96" s="126"/>
      <c r="P96" s="126"/>
      <c r="Q96" s="126"/>
      <c r="R96" s="96"/>
    </row>
    <row r="97" spans="1:18" s="44" customFormat="1" x14ac:dyDescent="0.2">
      <c r="A97" s="270" t="s">
        <v>44</v>
      </c>
      <c r="B97" s="56" t="s">
        <v>187</v>
      </c>
      <c r="C97" s="27"/>
      <c r="D97" s="171">
        <f>D34</f>
        <v>1.0029396903084357E-2</v>
      </c>
      <c r="E97" s="172">
        <f>E34</f>
        <v>1.0029396903084357E-2</v>
      </c>
      <c r="F97" s="335"/>
      <c r="G97" s="336"/>
      <c r="H97" s="74"/>
      <c r="I97" s="74"/>
      <c r="J97" s="74"/>
      <c r="K97" s="74"/>
      <c r="L97" s="74"/>
      <c r="M97" s="74"/>
      <c r="N97" s="126"/>
      <c r="O97" s="126"/>
      <c r="P97" s="126"/>
      <c r="Q97" s="126"/>
      <c r="R97" s="128"/>
    </row>
    <row r="98" spans="1:18" s="44" customFormat="1" x14ac:dyDescent="0.2">
      <c r="A98" s="270" t="s">
        <v>190</v>
      </c>
      <c r="B98" s="117" t="s">
        <v>2</v>
      </c>
      <c r="C98" s="27"/>
      <c r="D98" s="158"/>
      <c r="E98" s="98"/>
      <c r="F98" s="333" t="s">
        <v>183</v>
      </c>
      <c r="G98" s="334" t="s">
        <v>183</v>
      </c>
      <c r="H98" s="74"/>
      <c r="I98" s="74"/>
      <c r="J98" s="74"/>
      <c r="K98" s="74"/>
      <c r="L98" s="74"/>
      <c r="M98" s="74"/>
      <c r="N98" s="126"/>
      <c r="O98" s="126"/>
      <c r="P98" s="126"/>
      <c r="Q98" s="126"/>
      <c r="R98" s="128"/>
    </row>
    <row r="99" spans="1:18" s="44" customFormat="1" x14ac:dyDescent="0.2">
      <c r="A99" s="125" t="s">
        <v>186</v>
      </c>
      <c r="B99" s="117" t="s">
        <v>31</v>
      </c>
      <c r="C99" s="27"/>
      <c r="D99" s="158"/>
      <c r="E99" s="98"/>
      <c r="F99" s="333" t="s">
        <v>183</v>
      </c>
      <c r="G99" s="334" t="s">
        <v>183</v>
      </c>
      <c r="H99" s="74"/>
      <c r="I99" s="74"/>
      <c r="J99" s="74"/>
      <c r="K99" s="74"/>
      <c r="L99" s="74"/>
      <c r="M99" s="74"/>
      <c r="N99" s="126"/>
      <c r="O99" s="126"/>
      <c r="P99" s="126"/>
      <c r="Q99" s="126"/>
      <c r="R99" s="128"/>
    </row>
    <row r="100" spans="1:18" s="44" customFormat="1" x14ac:dyDescent="0.2">
      <c r="A100" s="79" t="s">
        <v>160</v>
      </c>
      <c r="B100" s="56" t="s">
        <v>161</v>
      </c>
      <c r="C100" s="27"/>
      <c r="D100" s="341">
        <f>10*LOG((D95)*10^-9)+10*LOG(MAX(D6,12*D9*D7/D5))</f>
        <v>-80.981848314185655</v>
      </c>
      <c r="E100" s="342">
        <f>10*LOG((E95)*10^-9)+10*LOG(MAX(E6,12*E9*E7/E5))</f>
        <v>-69.981848314185626</v>
      </c>
      <c r="F100" s="335"/>
      <c r="G100" s="336"/>
      <c r="H100" s="74"/>
      <c r="I100" s="74"/>
      <c r="J100" s="74"/>
      <c r="K100" s="74"/>
      <c r="L100" s="74"/>
      <c r="M100" s="74"/>
      <c r="N100" s="126"/>
      <c r="O100" s="126"/>
      <c r="P100" s="126"/>
      <c r="Q100" s="126"/>
      <c r="R100" s="128"/>
    </row>
    <row r="101" spans="1:18" s="44" customFormat="1" x14ac:dyDescent="0.2">
      <c r="A101" s="125" t="s">
        <v>231</v>
      </c>
      <c r="B101" s="98" t="s">
        <v>31</v>
      </c>
      <c r="C101" s="27"/>
      <c r="D101" s="367">
        <f>D36+L39</f>
        <v>-104.96910013008059</v>
      </c>
      <c r="E101" s="314">
        <f>E36+M39</f>
        <v>-93.969100130080562</v>
      </c>
      <c r="F101" s="333" t="s">
        <v>183</v>
      </c>
      <c r="G101" s="334" t="s">
        <v>183</v>
      </c>
      <c r="H101" s="74"/>
      <c r="I101" s="74"/>
      <c r="J101" s="74"/>
      <c r="K101" s="74"/>
      <c r="L101" s="74"/>
      <c r="M101" s="74"/>
      <c r="N101" s="126"/>
      <c r="O101" s="126"/>
      <c r="P101" s="126"/>
      <c r="Q101" s="126"/>
      <c r="R101" s="128" t="s">
        <v>244</v>
      </c>
    </row>
    <row r="102" spans="1:18" s="44" customFormat="1" ht="13.5" thickBot="1" x14ac:dyDescent="0.25">
      <c r="A102" s="114" t="s">
        <v>232</v>
      </c>
      <c r="B102" s="130" t="s">
        <v>2</v>
      </c>
      <c r="C102" s="368"/>
      <c r="D102" s="370">
        <f>D101-$C$92</f>
        <v>-39.469100130080591</v>
      </c>
      <c r="E102" s="371">
        <f>E101-$C$92</f>
        <v>-28.469100130080562</v>
      </c>
      <c r="F102" s="177"/>
      <c r="G102" s="178"/>
      <c r="H102" s="24"/>
      <c r="I102" s="24"/>
      <c r="J102" s="24"/>
      <c r="K102" s="24"/>
      <c r="L102" s="24"/>
      <c r="M102" s="24"/>
      <c r="N102" s="126"/>
      <c r="O102" s="126"/>
      <c r="P102" s="126"/>
      <c r="Q102" s="126"/>
      <c r="R102" s="128"/>
    </row>
    <row r="103" spans="1:18" s="63" customFormat="1" x14ac:dyDescent="0.2">
      <c r="A103" s="86"/>
      <c r="B103" s="62"/>
      <c r="C103" s="62"/>
      <c r="D103" s="62"/>
      <c r="E103" s="62"/>
      <c r="F103" s="62"/>
      <c r="G103" s="67"/>
      <c r="H103" s="101"/>
      <c r="I103" s="101"/>
      <c r="J103" s="101"/>
      <c r="K103" s="101"/>
      <c r="L103" s="101"/>
      <c r="M103" s="101"/>
      <c r="N103" s="67"/>
      <c r="O103" s="67"/>
      <c r="P103" s="67"/>
      <c r="Q103" s="67"/>
      <c r="R103" s="67"/>
    </row>
    <row r="104" spans="1:18" s="63" customFormat="1" thickBot="1" x14ac:dyDescent="0.25">
      <c r="A104" s="68"/>
      <c r="B104" s="62"/>
      <c r="C104" s="62"/>
      <c r="D104" s="62"/>
      <c r="E104" s="62"/>
      <c r="F104" s="62"/>
      <c r="G104" s="62"/>
      <c r="H104" s="102"/>
      <c r="I104" s="102"/>
      <c r="J104" s="102"/>
      <c r="K104" s="102"/>
      <c r="L104" s="102"/>
      <c r="M104" s="102"/>
      <c r="N104" s="62"/>
      <c r="O104" s="62"/>
      <c r="P104" s="62"/>
      <c r="Q104" s="62"/>
      <c r="R104" s="62"/>
    </row>
    <row r="105" spans="1:18" ht="13.5" thickBot="1" x14ac:dyDescent="0.25">
      <c r="A105" s="131" t="s">
        <v>23</v>
      </c>
      <c r="B105" s="11"/>
      <c r="C105" s="292"/>
      <c r="D105" s="350" t="s">
        <v>36</v>
      </c>
      <c r="E105" s="351"/>
      <c r="F105" s="351"/>
      <c r="G105" s="351"/>
      <c r="H105" s="353" t="s">
        <v>39</v>
      </c>
      <c r="I105" s="351"/>
      <c r="J105" s="351"/>
      <c r="K105" s="351"/>
      <c r="L105" s="351"/>
      <c r="M105" s="352"/>
      <c r="N105" s="353" t="s">
        <v>16</v>
      </c>
      <c r="O105" s="354"/>
      <c r="P105" s="353" t="s">
        <v>76</v>
      </c>
      <c r="Q105" s="354"/>
      <c r="R105" s="13" t="s">
        <v>72</v>
      </c>
    </row>
    <row r="106" spans="1:18" x14ac:dyDescent="0.2">
      <c r="A106" s="262"/>
      <c r="B106" s="18"/>
      <c r="C106" s="293"/>
      <c r="D106" s="355" t="s">
        <v>37</v>
      </c>
      <c r="E106" s="356"/>
      <c r="F106" s="355" t="s">
        <v>38</v>
      </c>
      <c r="G106" s="356"/>
      <c r="H106" s="16"/>
      <c r="I106" s="121"/>
      <c r="J106" s="17"/>
      <c r="K106" s="17"/>
      <c r="L106" s="17"/>
      <c r="M106" s="121"/>
      <c r="N106" s="16"/>
      <c r="O106" s="261"/>
      <c r="P106" s="16"/>
      <c r="Q106" s="261"/>
      <c r="R106" s="104"/>
    </row>
    <row r="107" spans="1:18" x14ac:dyDescent="0.2">
      <c r="A107" s="30"/>
      <c r="B107" s="18"/>
      <c r="C107" s="293"/>
      <c r="D107" s="268" t="s">
        <v>118</v>
      </c>
      <c r="E107" s="269" t="s">
        <v>119</v>
      </c>
      <c r="F107" s="268" t="s">
        <v>118</v>
      </c>
      <c r="G107" s="269" t="s">
        <v>119</v>
      </c>
      <c r="H107" s="268" t="s">
        <v>118</v>
      </c>
      <c r="I107" s="269" t="s">
        <v>119</v>
      </c>
      <c r="J107" s="17"/>
      <c r="K107" s="17"/>
      <c r="L107" s="17"/>
      <c r="M107" s="121"/>
      <c r="N107" s="268" t="s">
        <v>118</v>
      </c>
      <c r="O107" s="269" t="s">
        <v>119</v>
      </c>
      <c r="P107" s="268" t="s">
        <v>118</v>
      </c>
      <c r="Q107" s="269" t="s">
        <v>119</v>
      </c>
      <c r="R107" s="116"/>
    </row>
    <row r="108" spans="1:18" x14ac:dyDescent="0.2">
      <c r="A108" s="30"/>
      <c r="B108" s="18"/>
      <c r="C108" s="293"/>
      <c r="D108" s="78"/>
      <c r="E108" s="117"/>
      <c r="F108" s="78"/>
      <c r="G108" s="117"/>
      <c r="H108" s="16"/>
      <c r="I108" s="121"/>
      <c r="J108" s="17"/>
      <c r="K108" s="17"/>
      <c r="L108" s="17"/>
      <c r="M108" s="121"/>
      <c r="N108" s="16"/>
      <c r="O108" s="121"/>
      <c r="P108" s="16"/>
      <c r="Q108" s="121"/>
      <c r="R108" s="52"/>
    </row>
    <row r="109" spans="1:18" x14ac:dyDescent="0.2">
      <c r="A109" s="35" t="s">
        <v>203</v>
      </c>
      <c r="B109" s="36" t="s">
        <v>2</v>
      </c>
      <c r="C109" s="294"/>
      <c r="D109" s="48"/>
      <c r="E109" s="134"/>
      <c r="F109" s="48"/>
      <c r="G109" s="134"/>
      <c r="H109" s="48"/>
      <c r="I109" s="134"/>
      <c r="J109" s="133"/>
      <c r="K109" s="133"/>
      <c r="L109" s="133"/>
      <c r="M109" s="134"/>
      <c r="N109" s="48"/>
      <c r="O109" s="134"/>
      <c r="P109" s="333">
        <v>1</v>
      </c>
      <c r="Q109" s="334">
        <v>1</v>
      </c>
      <c r="R109" s="327" t="s">
        <v>199</v>
      </c>
    </row>
    <row r="110" spans="1:18" x14ac:dyDescent="0.2">
      <c r="A110" s="38" t="s">
        <v>204</v>
      </c>
      <c r="B110" s="36" t="s">
        <v>2</v>
      </c>
      <c r="C110" s="294"/>
      <c r="D110" s="48"/>
      <c r="E110" s="134"/>
      <c r="F110" s="48"/>
      <c r="G110" s="134"/>
      <c r="H110" s="48"/>
      <c r="I110" s="134"/>
      <c r="J110" s="133"/>
      <c r="K110" s="133"/>
      <c r="L110" s="133"/>
      <c r="M110" s="134"/>
      <c r="N110" s="206">
        <f>N61</f>
        <v>2.8190963516790792</v>
      </c>
      <c r="O110" s="207">
        <f>O61</f>
        <v>0.41416269194251903</v>
      </c>
      <c r="P110" s="206"/>
      <c r="Q110" s="207"/>
      <c r="R110" s="22"/>
    </row>
    <row r="111" spans="1:18" x14ac:dyDescent="0.2">
      <c r="A111" s="35" t="s">
        <v>205</v>
      </c>
      <c r="B111" s="36" t="s">
        <v>2</v>
      </c>
      <c r="C111" s="294"/>
      <c r="D111" s="48"/>
      <c r="E111" s="134"/>
      <c r="F111" s="48"/>
      <c r="G111" s="134"/>
      <c r="H111" s="48"/>
      <c r="I111" s="134"/>
      <c r="J111" s="133"/>
      <c r="K111" s="133"/>
      <c r="L111" s="133"/>
      <c r="M111" s="134"/>
      <c r="N111" s="48"/>
      <c r="O111" s="134"/>
      <c r="P111" s="48"/>
      <c r="Q111" s="134"/>
      <c r="R111" s="22"/>
    </row>
    <row r="112" spans="1:18" x14ac:dyDescent="0.2">
      <c r="A112" s="43"/>
      <c r="B112" s="26"/>
      <c r="C112" s="295"/>
      <c r="D112" s="46"/>
      <c r="E112" s="135"/>
      <c r="F112" s="46"/>
      <c r="G112" s="135"/>
      <c r="H112" s="46"/>
      <c r="I112" s="135"/>
      <c r="J112" s="24"/>
      <c r="K112" s="24"/>
      <c r="L112" s="24"/>
      <c r="M112" s="135"/>
      <c r="N112" s="168"/>
      <c r="O112" s="169"/>
      <c r="P112" s="163"/>
      <c r="Q112" s="106"/>
      <c r="R112" s="22"/>
    </row>
    <row r="113" spans="1:18" x14ac:dyDescent="0.2">
      <c r="A113" s="35" t="s">
        <v>206</v>
      </c>
      <c r="B113" s="91" t="s">
        <v>31</v>
      </c>
      <c r="C113" s="296"/>
      <c r="D113" s="49"/>
      <c r="E113" s="180"/>
      <c r="F113" s="95"/>
      <c r="G113" s="185"/>
      <c r="H113" s="48"/>
      <c r="I113" s="134"/>
      <c r="J113" s="133"/>
      <c r="K113" s="133"/>
      <c r="L113" s="133"/>
      <c r="M113" s="134"/>
      <c r="N113" s="231"/>
      <c r="O113" s="232"/>
      <c r="P113" s="204">
        <f>-112.7+J22</f>
        <v>-112</v>
      </c>
      <c r="Q113" s="205">
        <f>-112.7+K22</f>
        <v>-112</v>
      </c>
      <c r="R113" s="327" t="s">
        <v>209</v>
      </c>
    </row>
    <row r="114" spans="1:18" x14ac:dyDescent="0.2">
      <c r="A114" s="38" t="s">
        <v>207</v>
      </c>
      <c r="B114" s="91" t="s">
        <v>31</v>
      </c>
      <c r="C114" s="296"/>
      <c r="D114" s="49"/>
      <c r="E114" s="180"/>
      <c r="F114" s="95"/>
      <c r="G114" s="185"/>
      <c r="H114" s="48"/>
      <c r="I114" s="134"/>
      <c r="J114" s="133"/>
      <c r="K114" s="133"/>
      <c r="L114" s="133"/>
      <c r="M114" s="134"/>
      <c r="N114" s="206">
        <f>N65</f>
        <v>5.65</v>
      </c>
      <c r="O114" s="207">
        <f>O65</f>
        <v>5.65</v>
      </c>
      <c r="P114" s="206"/>
      <c r="Q114" s="207"/>
      <c r="R114" s="52"/>
    </row>
    <row r="115" spans="1:18" x14ac:dyDescent="0.2">
      <c r="A115" s="35" t="s">
        <v>208</v>
      </c>
      <c r="B115" s="91" t="s">
        <v>31</v>
      </c>
      <c r="C115" s="296"/>
      <c r="D115" s="49"/>
      <c r="E115" s="180"/>
      <c r="F115" s="95"/>
      <c r="G115" s="185"/>
      <c r="H115" s="48"/>
      <c r="I115" s="134"/>
      <c r="J115" s="133"/>
      <c r="K115" s="133"/>
      <c r="L115" s="133"/>
      <c r="M115" s="134"/>
      <c r="N115" s="231"/>
      <c r="O115" s="232"/>
      <c r="P115" s="48"/>
      <c r="Q115" s="134"/>
      <c r="R115" s="52"/>
    </row>
    <row r="116" spans="1:18" s="47" customFormat="1" x14ac:dyDescent="0.2">
      <c r="A116" s="69"/>
      <c r="B116" s="26"/>
      <c r="C116" s="295"/>
      <c r="D116" s="43"/>
      <c r="E116" s="181"/>
      <c r="F116" s="43"/>
      <c r="G116" s="135"/>
      <c r="H116" s="46"/>
      <c r="I116" s="135"/>
      <c r="J116" s="24"/>
      <c r="K116" s="24"/>
      <c r="L116" s="24"/>
      <c r="M116" s="135"/>
      <c r="N116" s="233"/>
      <c r="O116" s="234"/>
      <c r="P116" s="43"/>
      <c r="Q116" s="181"/>
      <c r="R116" s="52"/>
    </row>
    <row r="117" spans="1:18" s="47" customFormat="1" x14ac:dyDescent="0.2">
      <c r="A117" s="35" t="s">
        <v>57</v>
      </c>
      <c r="B117" s="91" t="s">
        <v>32</v>
      </c>
      <c r="C117" s="296"/>
      <c r="D117" s="95">
        <f>D118-N118</f>
        <v>-86.63184831418566</v>
      </c>
      <c r="E117" s="185">
        <f>E118-O118</f>
        <v>-75.631848314185632</v>
      </c>
      <c r="F117" s="48"/>
      <c r="G117" s="134"/>
      <c r="H117" s="48"/>
      <c r="I117" s="134"/>
      <c r="J117" s="133"/>
      <c r="K117" s="133"/>
      <c r="L117" s="133"/>
      <c r="M117" s="134"/>
      <c r="N117" s="231"/>
      <c r="O117" s="232"/>
      <c r="P117" s="206"/>
      <c r="Q117" s="207"/>
      <c r="R117" s="52" t="s">
        <v>194</v>
      </c>
    </row>
    <row r="118" spans="1:18" s="47" customFormat="1" x14ac:dyDescent="0.2">
      <c r="A118" s="38" t="s">
        <v>56</v>
      </c>
      <c r="B118" s="91" t="s">
        <v>32</v>
      </c>
      <c r="C118" s="296"/>
      <c r="D118" s="48">
        <f>D100</f>
        <v>-80.981848314185655</v>
      </c>
      <c r="E118" s="134">
        <f>E100</f>
        <v>-69.981848314185626</v>
      </c>
      <c r="F118" s="48"/>
      <c r="G118" s="134"/>
      <c r="H118" s="48"/>
      <c r="I118" s="134"/>
      <c r="J118" s="133"/>
      <c r="K118" s="133"/>
      <c r="L118" s="133"/>
      <c r="M118" s="134"/>
      <c r="N118" s="206">
        <f>N69</f>
        <v>5.65</v>
      </c>
      <c r="O118" s="207">
        <f>O69</f>
        <v>5.65</v>
      </c>
      <c r="P118" s="206"/>
      <c r="Q118" s="207"/>
      <c r="R118" s="52"/>
    </row>
    <row r="119" spans="1:18" s="47" customFormat="1" x14ac:dyDescent="0.2">
      <c r="A119" s="35" t="s">
        <v>55</v>
      </c>
      <c r="B119" s="91" t="s">
        <v>32</v>
      </c>
      <c r="C119" s="296"/>
      <c r="D119" s="90">
        <f>D118+N118</f>
        <v>-75.331848314185649</v>
      </c>
      <c r="E119" s="182">
        <f>E118+O118</f>
        <v>-64.331848314185621</v>
      </c>
      <c r="F119" s="48"/>
      <c r="G119" s="134"/>
      <c r="H119" s="48"/>
      <c r="I119" s="134"/>
      <c r="J119" s="133"/>
      <c r="K119" s="133"/>
      <c r="L119" s="133"/>
      <c r="M119" s="134"/>
      <c r="N119" s="231"/>
      <c r="O119" s="232"/>
      <c r="P119" s="204">
        <v>-50</v>
      </c>
      <c r="Q119" s="205">
        <v>-50</v>
      </c>
      <c r="R119" s="327" t="s">
        <v>201</v>
      </c>
    </row>
    <row r="120" spans="1:18" s="47" customFormat="1" x14ac:dyDescent="0.2">
      <c r="A120" s="69"/>
      <c r="B120" s="26"/>
      <c r="C120" s="295"/>
      <c r="D120" s="46"/>
      <c r="E120" s="135"/>
      <c r="F120" s="46"/>
      <c r="G120" s="135"/>
      <c r="H120" s="46"/>
      <c r="I120" s="135"/>
      <c r="J120" s="24"/>
      <c r="K120" s="24"/>
      <c r="L120" s="24"/>
      <c r="M120" s="135"/>
      <c r="N120" s="233"/>
      <c r="O120" s="234"/>
      <c r="P120" s="43"/>
      <c r="Q120" s="181"/>
      <c r="R120" s="55"/>
    </row>
    <row r="121" spans="1:18" s="47" customFormat="1" x14ac:dyDescent="0.2">
      <c r="A121" s="35" t="s">
        <v>240</v>
      </c>
      <c r="B121" s="36" t="s">
        <v>2</v>
      </c>
      <c r="C121" s="369"/>
      <c r="D121" s="95">
        <f>D122-N122</f>
        <v>-67.119100130080597</v>
      </c>
      <c r="E121" s="185">
        <f>E122-O122</f>
        <v>-56.119100130080561</v>
      </c>
      <c r="F121" s="48"/>
      <c r="G121" s="134"/>
      <c r="H121" s="288"/>
      <c r="I121" s="289"/>
      <c r="J121" s="133"/>
      <c r="K121" s="133"/>
      <c r="L121" s="133"/>
      <c r="M121" s="134"/>
      <c r="N121" s="231"/>
      <c r="O121" s="232"/>
      <c r="P121" s="133"/>
      <c r="Q121" s="205">
        <v>0</v>
      </c>
      <c r="R121" s="290" t="s">
        <v>202</v>
      </c>
    </row>
    <row r="122" spans="1:18" s="47" customFormat="1" x14ac:dyDescent="0.2">
      <c r="A122" s="38" t="s">
        <v>241</v>
      </c>
      <c r="B122" s="36" t="s">
        <v>2</v>
      </c>
      <c r="C122" s="369"/>
      <c r="D122" s="48">
        <f>D102</f>
        <v>-39.469100130080591</v>
      </c>
      <c r="E122" s="134">
        <f>E102</f>
        <v>-28.469100130080562</v>
      </c>
      <c r="F122" s="48"/>
      <c r="G122" s="134"/>
      <c r="H122" s="235"/>
      <c r="I122" s="236"/>
      <c r="J122" s="133"/>
      <c r="K122" s="133"/>
      <c r="L122" s="133"/>
      <c r="M122" s="134"/>
      <c r="N122" s="206">
        <f>N73</f>
        <v>27.65</v>
      </c>
      <c r="O122" s="207">
        <f>O73</f>
        <v>27.65</v>
      </c>
      <c r="P122" s="133"/>
      <c r="Q122" s="134"/>
      <c r="R122" s="291"/>
    </row>
    <row r="123" spans="1:18" s="47" customFormat="1" x14ac:dyDescent="0.2">
      <c r="A123" s="35" t="s">
        <v>242</v>
      </c>
      <c r="B123" s="36" t="s">
        <v>2</v>
      </c>
      <c r="C123" s="369"/>
      <c r="D123" s="90">
        <f>D122+N122</f>
        <v>-11.819100130080592</v>
      </c>
      <c r="E123" s="182">
        <f>E122+O122</f>
        <v>-0.81910013008056382</v>
      </c>
      <c r="F123" s="48"/>
      <c r="G123" s="134"/>
      <c r="H123" s="288"/>
      <c r="I123" s="289"/>
      <c r="J123" s="133"/>
      <c r="K123" s="133"/>
      <c r="L123" s="133"/>
      <c r="M123" s="134"/>
      <c r="N123" s="231"/>
      <c r="O123" s="232"/>
      <c r="P123" s="133"/>
      <c r="Q123" s="134"/>
      <c r="R123" s="291"/>
    </row>
    <row r="124" spans="1:18" x14ac:dyDescent="0.2">
      <c r="A124" s="43"/>
      <c r="B124" s="26"/>
      <c r="C124" s="295"/>
      <c r="D124" s="43"/>
      <c r="E124" s="181"/>
      <c r="F124" s="43"/>
      <c r="G124" s="135"/>
      <c r="H124" s="46"/>
      <c r="I124" s="135"/>
      <c r="J124" s="24"/>
      <c r="K124" s="24"/>
      <c r="L124" s="24"/>
      <c r="M124" s="135"/>
      <c r="N124" s="19"/>
      <c r="O124" s="57"/>
      <c r="P124" s="19"/>
      <c r="Q124" s="57"/>
      <c r="R124" s="52"/>
    </row>
    <row r="125" spans="1:18" ht="13.5" thickBot="1" x14ac:dyDescent="0.25">
      <c r="A125" s="50" t="s">
        <v>11</v>
      </c>
      <c r="B125" s="51"/>
      <c r="C125" s="298"/>
      <c r="D125" s="113"/>
      <c r="E125" s="183"/>
      <c r="F125" s="113"/>
      <c r="G125" s="136"/>
      <c r="H125" s="59"/>
      <c r="I125" s="136"/>
      <c r="J125" s="84"/>
      <c r="K125" s="84"/>
      <c r="L125" s="84"/>
      <c r="M125" s="136"/>
      <c r="N125" s="186"/>
      <c r="O125" s="187"/>
      <c r="P125" s="186"/>
      <c r="Q125" s="187"/>
      <c r="R125" s="60" t="s">
        <v>12</v>
      </c>
    </row>
  </sheetData>
  <mergeCells count="28">
    <mergeCell ref="D12:G12"/>
    <mergeCell ref="D2:G2"/>
    <mergeCell ref="H2:M2"/>
    <mergeCell ref="D3:E3"/>
    <mergeCell ref="F3:G3"/>
    <mergeCell ref="D13:G13"/>
    <mergeCell ref="D29:G29"/>
    <mergeCell ref="H29:M29"/>
    <mergeCell ref="D30:E30"/>
    <mergeCell ref="F30:G30"/>
    <mergeCell ref="D85:E85"/>
    <mergeCell ref="F85:G85"/>
    <mergeCell ref="D44:G44"/>
    <mergeCell ref="H44:M44"/>
    <mergeCell ref="D45:E45"/>
    <mergeCell ref="F45:G45"/>
    <mergeCell ref="D56:G56"/>
    <mergeCell ref="H56:M56"/>
    <mergeCell ref="N56:O56"/>
    <mergeCell ref="D57:E57"/>
    <mergeCell ref="F57:G57"/>
    <mergeCell ref="D84:G84"/>
    <mergeCell ref="D105:G105"/>
    <mergeCell ref="H105:M105"/>
    <mergeCell ref="N105:O105"/>
    <mergeCell ref="P105:Q105"/>
    <mergeCell ref="D106:E106"/>
    <mergeCell ref="F106:G106"/>
  </mergeCells>
  <conditionalFormatting sqref="R125">
    <cfRule type="cellIs" dxfId="35" priority="7" stopIfTrue="1" operator="equal">
      <formula>"Yes"</formula>
    </cfRule>
    <cfRule type="cellIs" dxfId="34" priority="8" stopIfTrue="1" operator="notEqual">
      <formula>"Yes"</formula>
    </cfRule>
  </conditionalFormatting>
  <conditionalFormatting sqref="D119">
    <cfRule type="cellIs" dxfId="33" priority="6" stopIfTrue="1" operator="greaterThan">
      <formula>P119</formula>
    </cfRule>
  </conditionalFormatting>
  <conditionalFormatting sqref="E119">
    <cfRule type="cellIs" dxfId="32" priority="5" stopIfTrue="1" operator="greaterThan">
      <formula>Q119</formula>
    </cfRule>
  </conditionalFormatting>
  <conditionalFormatting sqref="D123">
    <cfRule type="cellIs" dxfId="1" priority="2" stopIfTrue="1" operator="greaterThan">
      <formula>P123</formula>
    </cfRule>
  </conditionalFormatting>
  <conditionalFormatting sqref="E123">
    <cfRule type="cellIs" dxfId="0" priority="1" stopIfTrue="1" operator="greaterThan">
      <formula>Q123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0"/>
  <sheetViews>
    <sheetView zoomScale="90" zoomScaleNormal="90" workbookViewId="0">
      <pane xSplit="14940" ySplit="6030" topLeftCell="T44" activePane="topRight"/>
      <selection activeCell="F51" sqref="F51"/>
      <selection pane="topRight" activeCell="T11" sqref="T11"/>
      <selection pane="bottomLeft" activeCell="A56" sqref="A56"/>
      <selection pane="bottomRight" activeCell="H56" sqref="H5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50" t="s">
        <v>36</v>
      </c>
      <c r="E2" s="361"/>
      <c r="F2" s="361"/>
      <c r="G2" s="361"/>
      <c r="H2" s="361"/>
      <c r="I2" s="354"/>
      <c r="J2" s="353" t="s">
        <v>39</v>
      </c>
      <c r="K2" s="361"/>
      <c r="L2" s="361"/>
      <c r="M2" s="361"/>
      <c r="N2" s="361"/>
      <c r="O2" s="354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55" t="s">
        <v>37</v>
      </c>
      <c r="E3" s="356"/>
      <c r="F3" s="355" t="s">
        <v>38</v>
      </c>
      <c r="G3" s="356"/>
      <c r="H3" s="365" t="s">
        <v>78</v>
      </c>
      <c r="I3" s="356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14" t="s">
        <v>156</v>
      </c>
      <c r="B5" s="98" t="s">
        <v>28</v>
      </c>
      <c r="C5" s="27"/>
      <c r="D5" s="222">
        <v>120</v>
      </c>
      <c r="E5" s="119">
        <f>$D5</f>
        <v>120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x14ac:dyDescent="0.2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.5" thickBot="1" x14ac:dyDescent="0.25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62">
        <v>0</v>
      </c>
      <c r="E12" s="363"/>
      <c r="F12" s="363"/>
      <c r="G12" s="363"/>
      <c r="H12" s="363"/>
      <c r="I12" s="364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.5" thickBot="1" x14ac:dyDescent="0.25">
      <c r="A13" s="34" t="s">
        <v>108</v>
      </c>
      <c r="B13" s="20"/>
      <c r="C13" s="18"/>
      <c r="D13" s="362">
        <v>1</v>
      </c>
      <c r="E13" s="363"/>
      <c r="F13" s="363"/>
      <c r="G13" s="363"/>
      <c r="H13" s="363"/>
      <c r="I13" s="364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2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50" t="s">
        <v>36</v>
      </c>
      <c r="E29" s="361"/>
      <c r="F29" s="361"/>
      <c r="G29" s="361"/>
      <c r="H29" s="361"/>
      <c r="I29" s="354"/>
      <c r="J29" s="353" t="s">
        <v>39</v>
      </c>
      <c r="K29" s="361"/>
      <c r="L29" s="361"/>
      <c r="M29" s="361"/>
      <c r="N29" s="361"/>
      <c r="O29" s="354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55" t="s">
        <v>37</v>
      </c>
      <c r="E30" s="356"/>
      <c r="F30" s="355" t="s">
        <v>38</v>
      </c>
      <c r="G30" s="356"/>
      <c r="H30" s="365" t="s">
        <v>78</v>
      </c>
      <c r="I30" s="356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75" x14ac:dyDescent="0.3">
      <c r="A32" s="34" t="s">
        <v>45</v>
      </c>
      <c r="B32" s="56" t="s">
        <v>158</v>
      </c>
      <c r="C32" s="21"/>
      <c r="D32" s="40">
        <f>(10^12)*(10^-3)*(D5/15)*10^(D10/10)</f>
        <v>1.2679145539688879</v>
      </c>
      <c r="E32" s="157">
        <f>(10^12)*(10^-3)*(E5/15)*10^(E10/10)</f>
        <v>1.2679145539688879</v>
      </c>
      <c r="F32" s="156">
        <f>(10^12)*(10^-3)*(D5/15)*10^((D10+F11)/10)</f>
        <v>3.1848573644279696</v>
      </c>
      <c r="G32" s="120">
        <f>(10^12)*(10^-3)*(E5/15)*10^((E10+G11)/10)</f>
        <v>3.1848573644279696</v>
      </c>
      <c r="H32" s="40">
        <f>(10^12)*(10^-3)*(D5/15)*10^((D10+H11)/10)</f>
        <v>1.5962098519750977E-10</v>
      </c>
      <c r="I32" s="157">
        <f>(10^12)*(10^-3)*(E5/15)*10^((E10+I11)/10)</f>
        <v>3.1848573644279696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x14ac:dyDescent="0.2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75" x14ac:dyDescent="0.3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6.7807044996243945E-2</v>
      </c>
      <c r="E34" s="157">
        <f>(10^12)*(10^-3)*(E5/M17)*(1/(M16*12))*10^(IF($D12=0,IF($D13=0,((-M15+M18+M22)/10),((-M15+M18+M20+M22)/10)),IF($D13=0,((-M15+M19+M23)/10),((-M15+M19+M21+M23)/10))))</f>
        <v>6.7807044996243945E-2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75" x14ac:dyDescent="0.3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-84.969100130080562</v>
      </c>
      <c r="G36" s="135">
        <f>E10+G11+10*LOG(E5/15)</f>
        <v>-84.969100130080562</v>
      </c>
      <c r="H36" s="159">
        <f>D10+H11+10*LOG(D5/15)</f>
        <v>-187.96910013008056</v>
      </c>
      <c r="I36" s="135">
        <f>E10+I11+10*LOG(E5/15)</f>
        <v>-84.969100130080562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-52.18316243756658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-79.969100130080562</v>
      </c>
      <c r="G40" s="135">
        <f>G36+(IF($D12=0,0,M38))+O39</f>
        <v>-79.969100130080562</v>
      </c>
      <c r="H40" s="159">
        <f>H36+(IF($D12=0,0,L38))+N39</f>
        <v>-182.96910013008056</v>
      </c>
      <c r="I40" s="135">
        <f>I36+(IF($D12=0,0,M38))+O39</f>
        <v>-79.969100130080562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.5" thickBot="1" x14ac:dyDescent="0.25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25">
      <c r="A44" s="9" t="s">
        <v>19</v>
      </c>
      <c r="B44" s="28"/>
      <c r="C44" s="11"/>
      <c r="D44" s="357" t="s">
        <v>36</v>
      </c>
      <c r="E44" s="358"/>
      <c r="F44" s="359"/>
      <c r="G44" s="359"/>
      <c r="H44" s="359"/>
      <c r="I44" s="354"/>
      <c r="J44" s="360" t="s">
        <v>39</v>
      </c>
      <c r="K44" s="361"/>
      <c r="L44" s="361"/>
      <c r="M44" s="361"/>
      <c r="N44" s="361"/>
      <c r="O44" s="354"/>
      <c r="P44" s="217"/>
      <c r="Q44" s="12"/>
      <c r="R44" s="12"/>
      <c r="S44" s="10"/>
      <c r="T44" s="13" t="s">
        <v>0</v>
      </c>
    </row>
    <row r="45" spans="1:23" x14ac:dyDescent="0.2">
      <c r="A45" s="30"/>
      <c r="B45" s="20"/>
      <c r="C45" s="18"/>
      <c r="D45" s="355" t="s">
        <v>37</v>
      </c>
      <c r="E45" s="356"/>
      <c r="F45" s="355" t="s">
        <v>38</v>
      </c>
      <c r="G45" s="356"/>
      <c r="H45" s="365" t="s">
        <v>78</v>
      </c>
      <c r="I45" s="356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75" x14ac:dyDescent="0.3">
      <c r="A48" s="312" t="s">
        <v>110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169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75" x14ac:dyDescent="0.3">
      <c r="A50" s="311" t="s">
        <v>111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50" t="s">
        <v>36</v>
      </c>
      <c r="E56" s="361"/>
      <c r="F56" s="361"/>
      <c r="G56" s="361"/>
      <c r="H56" s="361"/>
      <c r="I56" s="240"/>
      <c r="J56" s="360" t="s">
        <v>39</v>
      </c>
      <c r="K56" s="361"/>
      <c r="L56" s="361"/>
      <c r="M56" s="361"/>
      <c r="N56" s="361"/>
      <c r="O56" s="354"/>
      <c r="P56" s="353" t="s">
        <v>16</v>
      </c>
      <c r="Q56" s="354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55" t="s">
        <v>37</v>
      </c>
      <c r="E57" s="356"/>
      <c r="F57" s="355" t="s">
        <v>38</v>
      </c>
      <c r="G57" s="356"/>
      <c r="H57" s="365" t="s">
        <v>78</v>
      </c>
      <c r="I57" s="356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x14ac:dyDescent="0.2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x14ac:dyDescent="0.2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x14ac:dyDescent="0.2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x14ac:dyDescent="0.2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x14ac:dyDescent="0.2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x14ac:dyDescent="0.2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x14ac:dyDescent="0.2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2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x14ac:dyDescent="0.2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.5" thickBot="1" x14ac:dyDescent="0.25">
      <c r="A84" s="44"/>
      <c r="J84" s="47"/>
      <c r="K84" s="47"/>
      <c r="L84" s="47"/>
      <c r="M84" s="47"/>
      <c r="N84" s="47"/>
      <c r="O84" s="47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x14ac:dyDescent="0.2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x14ac:dyDescent="0.2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.5" thickBot="1" x14ac:dyDescent="0.25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x14ac:dyDescent="0.2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.5" thickBot="1" x14ac:dyDescent="0.25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25">
      <c r="A91" s="131" t="s">
        <v>22</v>
      </c>
      <c r="B91" s="64"/>
      <c r="C91" s="277" t="s">
        <v>124</v>
      </c>
      <c r="D91" s="350" t="s">
        <v>36</v>
      </c>
      <c r="E91" s="351"/>
      <c r="F91" s="351"/>
      <c r="G91" s="351"/>
      <c r="H91" s="351"/>
      <c r="I91" s="352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x14ac:dyDescent="0.2">
      <c r="A92" s="262"/>
      <c r="B92" s="15"/>
      <c r="C92" s="271"/>
      <c r="D92" s="355" t="s">
        <v>37</v>
      </c>
      <c r="E92" s="356"/>
      <c r="F92" s="355" t="s">
        <v>38</v>
      </c>
      <c r="G92" s="356"/>
      <c r="H92" s="365" t="s">
        <v>78</v>
      </c>
      <c r="I92" s="356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x14ac:dyDescent="0.2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x14ac:dyDescent="0.2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x14ac:dyDescent="0.2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75" x14ac:dyDescent="0.3">
      <c r="A102" s="34" t="s">
        <v>45</v>
      </c>
      <c r="B102" s="56" t="s">
        <v>158</v>
      </c>
      <c r="C102" s="27"/>
      <c r="D102" s="40">
        <f>(10^12)*(10^-3)*(D5/15)*10^(D99/10)</f>
        <v>0.56635662750730886</v>
      </c>
      <c r="E102" s="157">
        <f>(10^12)*(10^-3)*(E5/15)*10^(E99/10)</f>
        <v>0.56635662750730886</v>
      </c>
      <c r="F102" s="40">
        <f>(10^12)*(10^-3)*(D5/15)*10^((D99+F99)/10)</f>
        <v>1.4226235280311343</v>
      </c>
      <c r="G102" s="157">
        <f>(10^12)*(10^-3)*(E5/15)*10^((E99+G99)/10)</f>
        <v>1.4226235280311343</v>
      </c>
      <c r="H102" s="40">
        <f>(10^12)*(10^-3)*(D5/15)*10^((D99+H99)/10)</f>
        <v>7.1300075050699115E-11</v>
      </c>
      <c r="I102" s="157">
        <f>(10^12)*(10^-3)*(E5/15)*10^((E99+I99)/10)</f>
        <v>1.4226235280311343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75" x14ac:dyDescent="0.3">
      <c r="A104" s="270" t="s">
        <v>44</v>
      </c>
      <c r="B104" s="56" t="s">
        <v>158</v>
      </c>
      <c r="C104" s="27"/>
      <c r="D104" s="171">
        <f>D34</f>
        <v>6.7807044996243945E-2</v>
      </c>
      <c r="E104" s="172">
        <f>E34</f>
        <v>6.7807044996243945E-2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x14ac:dyDescent="0.2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75" x14ac:dyDescent="0.3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-88.469100130080562</v>
      </c>
      <c r="G106" s="174">
        <f>E99+G99+10*LOG(E5/15)</f>
        <v>-88.469100130080562</v>
      </c>
      <c r="H106" s="179">
        <f>D99+H99+10*LOG(D5/15)</f>
        <v>-191.46910013008056</v>
      </c>
      <c r="I106" s="174">
        <f>E99+I99+10*LOG(E5/15)</f>
        <v>-88.469100130080562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x14ac:dyDescent="0.2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-58.026443682937014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x14ac:dyDescent="0.2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-83.469100130080562</v>
      </c>
      <c r="G108" s="169">
        <f>G106+(IF($D12=0,0,M38))+O39</f>
        <v>-83.469100130080562</v>
      </c>
      <c r="H108" s="287">
        <f>H106+(IF($D12=0,0,L38))+N39</f>
        <v>-186.46910013008056</v>
      </c>
      <c r="I108" s="169">
        <f>I106+(IF($D12=0,0,M38))+O39</f>
        <v>-83.469100130080562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.5" thickBot="1" x14ac:dyDescent="0.25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x14ac:dyDescent="0.2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thickBot="1" x14ac:dyDescent="0.25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25">
      <c r="A112" s="131" t="s">
        <v>23</v>
      </c>
      <c r="B112" s="11"/>
      <c r="C112" s="292"/>
      <c r="D112" s="350" t="s">
        <v>36</v>
      </c>
      <c r="E112" s="351"/>
      <c r="F112" s="351"/>
      <c r="G112" s="351"/>
      <c r="H112" s="351"/>
      <c r="I112" s="352"/>
      <c r="J112" s="353" t="s">
        <v>39</v>
      </c>
      <c r="K112" s="351"/>
      <c r="L112" s="351"/>
      <c r="M112" s="351"/>
      <c r="N112" s="351"/>
      <c r="O112" s="352"/>
      <c r="P112" s="353" t="s">
        <v>16</v>
      </c>
      <c r="Q112" s="354"/>
      <c r="R112" s="353" t="s">
        <v>76</v>
      </c>
      <c r="S112" s="354"/>
      <c r="T112" s="13" t="s">
        <v>72</v>
      </c>
    </row>
    <row r="113" spans="1:20" x14ac:dyDescent="0.2">
      <c r="A113" s="262"/>
      <c r="B113" s="18"/>
      <c r="C113" s="293"/>
      <c r="D113" s="355" t="s">
        <v>37</v>
      </c>
      <c r="E113" s="356"/>
      <c r="F113" s="355" t="s">
        <v>38</v>
      </c>
      <c r="G113" s="356"/>
      <c r="H113" s="365" t="s">
        <v>78</v>
      </c>
      <c r="I113" s="356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x14ac:dyDescent="0.2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x14ac:dyDescent="0.2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x14ac:dyDescent="0.2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x14ac:dyDescent="0.2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">
      <c r="A120" s="35" t="s">
        <v>60</v>
      </c>
      <c r="B120" s="91" t="s">
        <v>31</v>
      </c>
      <c r="C120" s="296"/>
      <c r="D120" s="49"/>
      <c r="E120" s="180"/>
      <c r="F120" s="94">
        <f>F121-P121</f>
        <v>-94.12705912604369</v>
      </c>
      <c r="G120" s="184">
        <f>G121-Q121</f>
        <v>-94.12705912604369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-108.5+L22</f>
        <v>-107.5</v>
      </c>
      <c r="S120" s="205">
        <f>-108.5+M22</f>
        <v>-107.5</v>
      </c>
      <c r="T120" s="309" t="s">
        <v>144</v>
      </c>
    </row>
    <row r="121" spans="1:20" x14ac:dyDescent="0.2">
      <c r="A121" s="38" t="s">
        <v>59</v>
      </c>
      <c r="B121" s="91" t="s">
        <v>31</v>
      </c>
      <c r="C121" s="296"/>
      <c r="D121" s="49"/>
      <c r="E121" s="180"/>
      <c r="F121" s="95">
        <f>F106</f>
        <v>-88.469100130080562</v>
      </c>
      <c r="G121" s="185">
        <f>G106</f>
        <v>-88.469100130080562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">
      <c r="A122" s="35" t="s">
        <v>58</v>
      </c>
      <c r="B122" s="91" t="s">
        <v>31</v>
      </c>
      <c r="C122" s="296"/>
      <c r="D122" s="49"/>
      <c r="E122" s="180"/>
      <c r="F122" s="48">
        <f>F121+P121</f>
        <v>-82.811141134117435</v>
      </c>
      <c r="G122" s="134">
        <f>G121+Q121</f>
        <v>-82.811141134117435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x14ac:dyDescent="0.2">
      <c r="A124" s="35" t="s">
        <v>57</v>
      </c>
      <c r="B124" s="91" t="s">
        <v>32</v>
      </c>
      <c r="C124" s="296"/>
      <c r="D124" s="95">
        <f>D125-P125</f>
        <v>-63.680516797498427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x14ac:dyDescent="0.2">
      <c r="A125" s="38" t="s">
        <v>56</v>
      </c>
      <c r="B125" s="91" t="s">
        <v>32</v>
      </c>
      <c r="C125" s="296"/>
      <c r="D125" s="48">
        <f>D107</f>
        <v>-58.026443682937014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">
      <c r="A126" s="35" t="s">
        <v>55</v>
      </c>
      <c r="B126" s="91" t="s">
        <v>32</v>
      </c>
      <c r="C126" s="296"/>
      <c r="D126" s="90">
        <f>D125+P125</f>
        <v>-52.372370568375601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x14ac:dyDescent="0.2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x14ac:dyDescent="0.2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x14ac:dyDescent="0.2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x14ac:dyDescent="0.2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-94.12705912604369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-108.5+L22</f>
        <v>-107.5</v>
      </c>
      <c r="S132" s="205">
        <f>-108.5+M22</f>
        <v>-107.5</v>
      </c>
      <c r="T132" s="309" t="s">
        <v>144</v>
      </c>
    </row>
    <row r="133" spans="1:20" s="47" customFormat="1" x14ac:dyDescent="0.2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-88.469100130080562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x14ac:dyDescent="0.2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-82.811141134117435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x14ac:dyDescent="0.2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x14ac:dyDescent="0.2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2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R112:S112"/>
    <mergeCell ref="P112:Q112"/>
    <mergeCell ref="J112:O112"/>
    <mergeCell ref="F45:G45"/>
    <mergeCell ref="D57:E57"/>
    <mergeCell ref="D112:I112"/>
    <mergeCell ref="H45:I45"/>
    <mergeCell ref="D113:E113"/>
    <mergeCell ref="F113:G113"/>
    <mergeCell ref="H113:I113"/>
    <mergeCell ref="H57:I57"/>
    <mergeCell ref="J44:O44"/>
    <mergeCell ref="J56:O56"/>
    <mergeCell ref="D92:E92"/>
    <mergeCell ref="F92:G92"/>
    <mergeCell ref="H92:I92"/>
    <mergeCell ref="D2:I2"/>
    <mergeCell ref="D3:E3"/>
    <mergeCell ref="F3:G3"/>
    <mergeCell ref="H3:I3"/>
    <mergeCell ref="J2:O2"/>
    <mergeCell ref="D12:I12"/>
    <mergeCell ref="D13:I13"/>
    <mergeCell ref="D29:I29"/>
    <mergeCell ref="D30:E30"/>
    <mergeCell ref="F30:G30"/>
    <mergeCell ref="H30:I30"/>
    <mergeCell ref="J29:O29"/>
    <mergeCell ref="D44:I44"/>
    <mergeCell ref="D45:E45"/>
    <mergeCell ref="P56:Q56"/>
    <mergeCell ref="D91:I91"/>
    <mergeCell ref="D56:H56"/>
    <mergeCell ref="F57:G57"/>
  </mergeCells>
  <conditionalFormatting sqref="T140">
    <cfRule type="cellIs" dxfId="27" priority="20" stopIfTrue="1" operator="equal">
      <formula>"Yes"</formula>
    </cfRule>
    <cfRule type="cellIs" dxfId="26" priority="21" stopIfTrue="1" operator="notEqual">
      <formula>"Yes"</formula>
    </cfRule>
  </conditionalFormatting>
  <conditionalFormatting sqref="F116">
    <cfRule type="cellIs" dxfId="25" priority="19" stopIfTrue="1" operator="lessThan">
      <formula>R116</formula>
    </cfRule>
  </conditionalFormatting>
  <conditionalFormatting sqref="F120">
    <cfRule type="cellIs" dxfId="24" priority="18" stopIfTrue="1" operator="lessThan">
      <formula>R120</formula>
    </cfRule>
  </conditionalFormatting>
  <conditionalFormatting sqref="D126">
    <cfRule type="cellIs" dxfId="23" priority="16" stopIfTrue="1" operator="greaterThan">
      <formula>R126</formula>
    </cfRule>
  </conditionalFormatting>
  <conditionalFormatting sqref="H128">
    <cfRule type="cellIs" dxfId="22" priority="9" stopIfTrue="1" operator="lessThan">
      <formula>R128</formula>
    </cfRule>
  </conditionalFormatting>
  <conditionalFormatting sqref="H132">
    <cfRule type="cellIs" dxfId="21" priority="8" stopIfTrue="1" operator="lessThan">
      <formula>R132</formula>
    </cfRule>
  </conditionalFormatting>
  <conditionalFormatting sqref="G116">
    <cfRule type="cellIs" dxfId="20" priority="7" stopIfTrue="1" operator="lessThan">
      <formula>S116</formula>
    </cfRule>
  </conditionalFormatting>
  <conditionalFormatting sqref="G120">
    <cfRule type="cellIs" dxfId="19" priority="6" stopIfTrue="1" operator="lessThan">
      <formula>S120</formula>
    </cfRule>
  </conditionalFormatting>
  <conditionalFormatting sqref="E126">
    <cfRule type="cellIs" dxfId="18" priority="4" stopIfTrue="1" operator="greaterThan">
      <formula>S126</formula>
    </cfRule>
  </conditionalFormatting>
  <conditionalFormatting sqref="I128">
    <cfRule type="cellIs" dxfId="17" priority="3" stopIfTrue="1" operator="lessThan">
      <formula>S128</formula>
    </cfRule>
  </conditionalFormatting>
  <conditionalFormatting sqref="I132">
    <cfRule type="cellIs" dxfId="16" priority="2" stopIfTrue="1" operator="lessThan">
      <formula>S132</formula>
    </cfRule>
  </conditionalFormatting>
  <conditionalFormatting sqref="I136">
    <cfRule type="cellIs" dxfId="15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40"/>
  <sheetViews>
    <sheetView topLeftCell="A2" zoomScale="90" zoomScaleNormal="90" workbookViewId="0">
      <pane xSplit="14940" ySplit="6030" topLeftCell="T44"/>
      <selection activeCell="H22" sqref="H22"/>
      <selection pane="topRight" activeCell="T25" sqref="T25"/>
      <selection pane="bottomLeft" activeCell="G51" sqref="G51"/>
      <selection pane="bottomRight" activeCell="H44" sqref="H4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50" t="s">
        <v>36</v>
      </c>
      <c r="E2" s="361"/>
      <c r="F2" s="361"/>
      <c r="G2" s="361"/>
      <c r="H2" s="361"/>
      <c r="I2" s="354"/>
      <c r="J2" s="353" t="s">
        <v>39</v>
      </c>
      <c r="K2" s="361"/>
      <c r="L2" s="361"/>
      <c r="M2" s="361"/>
      <c r="N2" s="361"/>
      <c r="O2" s="354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55" t="s">
        <v>37</v>
      </c>
      <c r="E3" s="356"/>
      <c r="F3" s="355" t="s">
        <v>38</v>
      </c>
      <c r="G3" s="356"/>
      <c r="H3" s="365" t="s">
        <v>78</v>
      </c>
      <c r="I3" s="356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310" t="s">
        <v>156</v>
      </c>
      <c r="B5" s="98" t="s">
        <v>28</v>
      </c>
      <c r="C5" s="27"/>
      <c r="D5" s="222">
        <v>240</v>
      </c>
      <c r="E5" s="119">
        <f>$D5</f>
        <v>240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x14ac:dyDescent="0.2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.5" thickBot="1" x14ac:dyDescent="0.25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62">
        <v>0</v>
      </c>
      <c r="E12" s="363"/>
      <c r="F12" s="363"/>
      <c r="G12" s="363"/>
      <c r="H12" s="363"/>
      <c r="I12" s="364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.5" thickBot="1" x14ac:dyDescent="0.25">
      <c r="A13" s="34" t="s">
        <v>108</v>
      </c>
      <c r="B13" s="20"/>
      <c r="C13" s="18"/>
      <c r="D13" s="362">
        <v>1</v>
      </c>
      <c r="E13" s="363"/>
      <c r="F13" s="363"/>
      <c r="G13" s="363"/>
      <c r="H13" s="363"/>
      <c r="I13" s="364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2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50" t="s">
        <v>36</v>
      </c>
      <c r="E29" s="361"/>
      <c r="F29" s="361"/>
      <c r="G29" s="361"/>
      <c r="H29" s="361"/>
      <c r="I29" s="354"/>
      <c r="J29" s="353" t="s">
        <v>39</v>
      </c>
      <c r="K29" s="361"/>
      <c r="L29" s="361"/>
      <c r="M29" s="361"/>
      <c r="N29" s="361"/>
      <c r="O29" s="354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55" t="s">
        <v>37</v>
      </c>
      <c r="E30" s="356"/>
      <c r="F30" s="355" t="s">
        <v>38</v>
      </c>
      <c r="G30" s="356"/>
      <c r="H30" s="365" t="s">
        <v>78</v>
      </c>
      <c r="I30" s="356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75" x14ac:dyDescent="0.3">
      <c r="A32" s="34" t="s">
        <v>45</v>
      </c>
      <c r="B32" s="56" t="s">
        <v>158</v>
      </c>
      <c r="C32" s="21"/>
      <c r="D32" s="40">
        <f>(10^12)*(10^-3)*(D5/15)*10^(D10/10)</f>
        <v>2.5358291079377757</v>
      </c>
      <c r="E32" s="157">
        <f>(10^12)*(10^-3)*(E5/15)*10^(E10/10)</f>
        <v>2.5358291079377757</v>
      </c>
      <c r="F32" s="156">
        <f>(10^12)*(10^-3)*(D5/15)*10^((D10+F11)/10)</f>
        <v>6.3697147288559393</v>
      </c>
      <c r="G32" s="120">
        <f>(10^12)*(10^-3)*(E5/15)*10^((E10+G11)/10)</f>
        <v>6.3697147288559393</v>
      </c>
      <c r="H32" s="40">
        <f>(10^12)*(10^-3)*(D5/15)*10^((D10+H11)/10)</f>
        <v>3.1924197039501955E-10</v>
      </c>
      <c r="I32" s="157">
        <f>(10^12)*(10^-3)*(E5/15)*10^((E10+I11)/10)</f>
        <v>6.3697147288559393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x14ac:dyDescent="0.2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75" x14ac:dyDescent="0.3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0.13561408999248789</v>
      </c>
      <c r="E34" s="157">
        <f>(10^12)*(10^-3)*(E5/M17)*(1/(M16*12))*10^(IF($D12=0,IF($D13=0,((-M15+M18+M22)/10),((-M15+M18+M20+M22)/10)),IF($D13=0,((-M15+M19+M23)/10),((-M15+M19+M21+M23)/10))))</f>
        <v>0.13561408999248789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75" x14ac:dyDescent="0.3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-81.95880017344075</v>
      </c>
      <c r="G36" s="135">
        <f>E10+G11+10*LOG(E5/15)</f>
        <v>-81.95880017344075</v>
      </c>
      <c r="H36" s="159">
        <f>D10+H11+10*LOG(D5/15)</f>
        <v>-184.95880017344075</v>
      </c>
      <c r="I36" s="135">
        <f>E10+I11+10*LOG(E5/15)</f>
        <v>-81.95880017344075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-52.183162437566594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-76.95880017344075</v>
      </c>
      <c r="G40" s="135">
        <f>G36+(IF($D12=0,0,M38))+O39</f>
        <v>-76.95880017344075</v>
      </c>
      <c r="H40" s="159">
        <f>H36+(IF($D12=0,0,L38))+N39</f>
        <v>-179.95880017344075</v>
      </c>
      <c r="I40" s="135">
        <f>I36+(IF($D12=0,0,M38))+O39</f>
        <v>-76.95880017344075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.5" thickBot="1" x14ac:dyDescent="0.25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25">
      <c r="A44" s="9" t="s">
        <v>19</v>
      </c>
      <c r="B44" s="28"/>
      <c r="C44" s="11"/>
      <c r="D44" s="357" t="s">
        <v>36</v>
      </c>
      <c r="E44" s="358"/>
      <c r="F44" s="359"/>
      <c r="G44" s="359"/>
      <c r="H44" s="359"/>
      <c r="I44" s="354"/>
      <c r="J44" s="360" t="s">
        <v>39</v>
      </c>
      <c r="K44" s="361"/>
      <c r="L44" s="361"/>
      <c r="M44" s="361"/>
      <c r="N44" s="361"/>
      <c r="O44" s="354"/>
      <c r="P44" s="217"/>
      <c r="Q44" s="12"/>
      <c r="R44" s="12"/>
      <c r="S44" s="10"/>
      <c r="T44" s="13" t="s">
        <v>0</v>
      </c>
    </row>
    <row r="45" spans="1:23" x14ac:dyDescent="0.2">
      <c r="A45" s="30"/>
      <c r="B45" s="20"/>
      <c r="C45" s="18"/>
      <c r="D45" s="355" t="s">
        <v>37</v>
      </c>
      <c r="E45" s="356"/>
      <c r="F45" s="355" t="s">
        <v>38</v>
      </c>
      <c r="G45" s="356"/>
      <c r="H45" s="365" t="s">
        <v>78</v>
      </c>
      <c r="I45" s="356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75" x14ac:dyDescent="0.3">
      <c r="A48" s="311" t="s">
        <v>165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170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75" x14ac:dyDescent="0.3">
      <c r="A50" s="311" t="s">
        <v>166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50" t="s">
        <v>36</v>
      </c>
      <c r="E56" s="361"/>
      <c r="F56" s="361"/>
      <c r="G56" s="361"/>
      <c r="H56" s="361"/>
      <c r="I56" s="240"/>
      <c r="J56" s="360" t="s">
        <v>39</v>
      </c>
      <c r="K56" s="361"/>
      <c r="L56" s="361"/>
      <c r="M56" s="361"/>
      <c r="N56" s="361"/>
      <c r="O56" s="354"/>
      <c r="P56" s="353" t="s">
        <v>16</v>
      </c>
      <c r="Q56" s="354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55" t="s">
        <v>37</v>
      </c>
      <c r="E57" s="356"/>
      <c r="F57" s="355" t="s">
        <v>38</v>
      </c>
      <c r="G57" s="356"/>
      <c r="H57" s="365" t="s">
        <v>78</v>
      </c>
      <c r="I57" s="356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x14ac:dyDescent="0.2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x14ac:dyDescent="0.2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x14ac:dyDescent="0.2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x14ac:dyDescent="0.2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x14ac:dyDescent="0.2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x14ac:dyDescent="0.2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x14ac:dyDescent="0.2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2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x14ac:dyDescent="0.2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.5" thickBot="1" x14ac:dyDescent="0.25">
      <c r="A84" s="44"/>
      <c r="J84" s="47"/>
      <c r="K84" s="47"/>
      <c r="L84" s="47"/>
      <c r="M84" s="47"/>
      <c r="N84" s="47"/>
      <c r="O84" s="47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x14ac:dyDescent="0.2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x14ac:dyDescent="0.2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.5" thickBot="1" x14ac:dyDescent="0.25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x14ac:dyDescent="0.2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.5" thickBot="1" x14ac:dyDescent="0.25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25">
      <c r="A91" s="131" t="s">
        <v>22</v>
      </c>
      <c r="B91" s="64"/>
      <c r="C91" s="277" t="s">
        <v>124</v>
      </c>
      <c r="D91" s="350" t="s">
        <v>36</v>
      </c>
      <c r="E91" s="351"/>
      <c r="F91" s="351"/>
      <c r="G91" s="351"/>
      <c r="H91" s="351"/>
      <c r="I91" s="352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x14ac:dyDescent="0.2">
      <c r="A92" s="262"/>
      <c r="B92" s="15"/>
      <c r="C92" s="271"/>
      <c r="D92" s="355" t="s">
        <v>37</v>
      </c>
      <c r="E92" s="356"/>
      <c r="F92" s="355" t="s">
        <v>38</v>
      </c>
      <c r="G92" s="356"/>
      <c r="H92" s="365" t="s">
        <v>78</v>
      </c>
      <c r="I92" s="356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x14ac:dyDescent="0.2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x14ac:dyDescent="0.2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x14ac:dyDescent="0.2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75" x14ac:dyDescent="0.3">
      <c r="A102" s="34" t="s">
        <v>45</v>
      </c>
      <c r="B102" s="56" t="s">
        <v>158</v>
      </c>
      <c r="C102" s="27"/>
      <c r="D102" s="40">
        <f>(10^12)*(10^-3)*(D5/15)*10^(D99/10)</f>
        <v>1.1327132550146177</v>
      </c>
      <c r="E102" s="157">
        <f>(10^12)*(10^-3)*(E5/15)*10^(E99/10)</f>
        <v>1.1327132550146177</v>
      </c>
      <c r="F102" s="40">
        <f>(10^12)*(10^-3)*(D5/15)*10^((D99+F99)/10)</f>
        <v>2.8452470560622687</v>
      </c>
      <c r="G102" s="157">
        <f>(10^12)*(10^-3)*(E5/15)*10^((E99+G99)/10)</f>
        <v>2.8452470560622687</v>
      </c>
      <c r="H102" s="40">
        <f>(10^12)*(10^-3)*(D5/15)*10^((D99+H99)/10)</f>
        <v>1.4260015010139823E-10</v>
      </c>
      <c r="I102" s="157">
        <f>(10^12)*(10^-3)*(E5/15)*10^((E99+I99)/10)</f>
        <v>2.8452470560622687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75" x14ac:dyDescent="0.3">
      <c r="A104" s="270" t="s">
        <v>44</v>
      </c>
      <c r="B104" s="56" t="s">
        <v>158</v>
      </c>
      <c r="C104" s="27"/>
      <c r="D104" s="171">
        <f>D34</f>
        <v>0.13561408999248789</v>
      </c>
      <c r="E104" s="172">
        <f>E34</f>
        <v>0.13561408999248789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x14ac:dyDescent="0.2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75" x14ac:dyDescent="0.3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-85.45880017344075</v>
      </c>
      <c r="G106" s="174">
        <f>E99+G99+10*LOG(E5/15)</f>
        <v>-85.45880017344075</v>
      </c>
      <c r="H106" s="179">
        <f>D99+H99+10*LOG(D5/15)</f>
        <v>-188.45880017344075</v>
      </c>
      <c r="I106" s="174">
        <f>E99+I99+10*LOG(E5/15)</f>
        <v>-85.45880017344075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x14ac:dyDescent="0.2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-58.026443682937028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x14ac:dyDescent="0.2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-80.45880017344075</v>
      </c>
      <c r="G108" s="169">
        <f>G106+(IF($D12=0,0,M38))+O39</f>
        <v>-80.45880017344075</v>
      </c>
      <c r="H108" s="287">
        <f>H106+(IF($D12=0,0,L38))+N39</f>
        <v>-183.45880017344075</v>
      </c>
      <c r="I108" s="169">
        <f>I106+(IF($D12=0,0,M38))+O39</f>
        <v>-80.45880017344075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.5" thickBot="1" x14ac:dyDescent="0.25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x14ac:dyDescent="0.2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thickBot="1" x14ac:dyDescent="0.25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25">
      <c r="A112" s="131" t="s">
        <v>23</v>
      </c>
      <c r="B112" s="11"/>
      <c r="C112" s="292"/>
      <c r="D112" s="350" t="s">
        <v>36</v>
      </c>
      <c r="E112" s="351"/>
      <c r="F112" s="351"/>
      <c r="G112" s="351"/>
      <c r="H112" s="351"/>
      <c r="I112" s="352"/>
      <c r="J112" s="353" t="s">
        <v>39</v>
      </c>
      <c r="K112" s="351"/>
      <c r="L112" s="351"/>
      <c r="M112" s="351"/>
      <c r="N112" s="351"/>
      <c r="O112" s="352"/>
      <c r="P112" s="353" t="s">
        <v>16</v>
      </c>
      <c r="Q112" s="354"/>
      <c r="R112" s="353" t="s">
        <v>76</v>
      </c>
      <c r="S112" s="354"/>
      <c r="T112" s="13" t="s">
        <v>72</v>
      </c>
    </row>
    <row r="113" spans="1:20" x14ac:dyDescent="0.2">
      <c r="A113" s="262"/>
      <c r="B113" s="18"/>
      <c r="C113" s="293"/>
      <c r="D113" s="355" t="s">
        <v>37</v>
      </c>
      <c r="E113" s="356"/>
      <c r="F113" s="355" t="s">
        <v>38</v>
      </c>
      <c r="G113" s="356"/>
      <c r="H113" s="365" t="s">
        <v>78</v>
      </c>
      <c r="I113" s="356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x14ac:dyDescent="0.2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x14ac:dyDescent="0.2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x14ac:dyDescent="0.2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x14ac:dyDescent="0.2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">
      <c r="A120" s="35" t="s">
        <v>60</v>
      </c>
      <c r="B120" s="91" t="s">
        <v>31</v>
      </c>
      <c r="C120" s="296"/>
      <c r="D120" s="49"/>
      <c r="E120" s="180"/>
      <c r="F120" s="94">
        <f>F121-P121</f>
        <v>-91.116759169403878</v>
      </c>
      <c r="G120" s="184">
        <f>G121-Q121</f>
        <v>-91.116759169403878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-108.5+3+L22</f>
        <v>-104.5</v>
      </c>
      <c r="S120" s="205">
        <f>-108.5+3+M22</f>
        <v>-104.5</v>
      </c>
      <c r="T120" s="309" t="s">
        <v>163</v>
      </c>
    </row>
    <row r="121" spans="1:20" x14ac:dyDescent="0.2">
      <c r="A121" s="38" t="s">
        <v>59</v>
      </c>
      <c r="B121" s="91" t="s">
        <v>31</v>
      </c>
      <c r="C121" s="296"/>
      <c r="D121" s="49"/>
      <c r="E121" s="180"/>
      <c r="F121" s="95">
        <f>F106</f>
        <v>-85.45880017344075</v>
      </c>
      <c r="G121" s="185">
        <f>G106</f>
        <v>-85.45880017344075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">
      <c r="A122" s="35" t="s">
        <v>58</v>
      </c>
      <c r="B122" s="91" t="s">
        <v>31</v>
      </c>
      <c r="C122" s="296"/>
      <c r="D122" s="49"/>
      <c r="E122" s="180"/>
      <c r="F122" s="48">
        <f>F121+P121</f>
        <v>-79.800841177477622</v>
      </c>
      <c r="G122" s="134">
        <f>G121+Q121</f>
        <v>-79.800841177477622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x14ac:dyDescent="0.2">
      <c r="A124" s="35" t="s">
        <v>57</v>
      </c>
      <c r="B124" s="91" t="s">
        <v>32</v>
      </c>
      <c r="C124" s="296"/>
      <c r="D124" s="95">
        <f>D125-P125</f>
        <v>-63.680516797498441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x14ac:dyDescent="0.2">
      <c r="A125" s="38" t="s">
        <v>56</v>
      </c>
      <c r="B125" s="91" t="s">
        <v>32</v>
      </c>
      <c r="C125" s="296"/>
      <c r="D125" s="48">
        <f>D107</f>
        <v>-58.026443682937028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">
      <c r="A126" s="35" t="s">
        <v>55</v>
      </c>
      <c r="B126" s="91" t="s">
        <v>32</v>
      </c>
      <c r="C126" s="296"/>
      <c r="D126" s="90">
        <f>D125+P125</f>
        <v>-52.372370568375615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ht="12.95" customHeight="1" x14ac:dyDescent="0.2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ht="13.5" customHeight="1" x14ac:dyDescent="0.2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ht="13.5" customHeight="1" x14ac:dyDescent="0.2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ht="12.6" customHeight="1" x14ac:dyDescent="0.2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-91.116759169403878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-108.5+3+L22</f>
        <v>-104.5</v>
      </c>
      <c r="S132" s="205">
        <f>-108.5+3+M22</f>
        <v>-104.5</v>
      </c>
      <c r="T132" s="309" t="s">
        <v>163</v>
      </c>
    </row>
    <row r="133" spans="1:20" s="47" customFormat="1" ht="12.95" customHeight="1" x14ac:dyDescent="0.2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-85.45880017344075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ht="12.6" customHeight="1" x14ac:dyDescent="0.2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-79.800841177477622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ht="12.95" customHeight="1" x14ac:dyDescent="0.2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x14ac:dyDescent="0.2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2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D112:I112"/>
    <mergeCell ref="J112:O112"/>
    <mergeCell ref="P112:Q112"/>
    <mergeCell ref="R112:S112"/>
    <mergeCell ref="D113:E113"/>
    <mergeCell ref="F113:G113"/>
    <mergeCell ref="H113:I113"/>
    <mergeCell ref="P56:Q56"/>
    <mergeCell ref="D57:E57"/>
    <mergeCell ref="F57:G57"/>
    <mergeCell ref="H57:I57"/>
    <mergeCell ref="D91:I91"/>
    <mergeCell ref="D92:E92"/>
    <mergeCell ref="F92:G92"/>
    <mergeCell ref="H92:I92"/>
    <mergeCell ref="D44:I44"/>
    <mergeCell ref="J44:O44"/>
    <mergeCell ref="D45:E45"/>
    <mergeCell ref="F45:G45"/>
    <mergeCell ref="H45:I45"/>
    <mergeCell ref="D56:H56"/>
    <mergeCell ref="J56:O56"/>
    <mergeCell ref="D13:I13"/>
    <mergeCell ref="D29:I29"/>
    <mergeCell ref="J29:O29"/>
    <mergeCell ref="D30:E30"/>
    <mergeCell ref="F30:G30"/>
    <mergeCell ref="H30:I30"/>
    <mergeCell ref="D12:I12"/>
    <mergeCell ref="D2:I2"/>
    <mergeCell ref="J2:O2"/>
    <mergeCell ref="D3:E3"/>
    <mergeCell ref="F3:G3"/>
    <mergeCell ref="H3:I3"/>
  </mergeCells>
  <conditionalFormatting sqref="T140">
    <cfRule type="cellIs" dxfId="14" priority="14" stopIfTrue="1" operator="equal">
      <formula>"Yes"</formula>
    </cfRule>
    <cfRule type="cellIs" dxfId="13" priority="15" stopIfTrue="1" operator="notEqual">
      <formula>"Yes"</formula>
    </cfRule>
  </conditionalFormatting>
  <conditionalFormatting sqref="F116">
    <cfRule type="cellIs" dxfId="12" priority="13" stopIfTrue="1" operator="lessThan">
      <formula>R116</formula>
    </cfRule>
  </conditionalFormatting>
  <conditionalFormatting sqref="F120">
    <cfRule type="cellIs" dxfId="11" priority="12" stopIfTrue="1" operator="lessThan">
      <formula>R120</formula>
    </cfRule>
  </conditionalFormatting>
  <conditionalFormatting sqref="D126">
    <cfRule type="cellIs" dxfId="10" priority="10" stopIfTrue="1" operator="greaterThan">
      <formula>R126</formula>
    </cfRule>
  </conditionalFormatting>
  <conditionalFormatting sqref="H128">
    <cfRule type="cellIs" dxfId="9" priority="9" stopIfTrue="1" operator="lessThan">
      <formula>R128</formula>
    </cfRule>
  </conditionalFormatting>
  <conditionalFormatting sqref="H132">
    <cfRule type="cellIs" dxfId="8" priority="8" stopIfTrue="1" operator="lessThan">
      <formula>R132</formula>
    </cfRule>
  </conditionalFormatting>
  <conditionalFormatting sqref="G116">
    <cfRule type="cellIs" dxfId="7" priority="7" stopIfTrue="1" operator="lessThan">
      <formula>S116</formula>
    </cfRule>
  </conditionalFormatting>
  <conditionalFormatting sqref="G120">
    <cfRule type="cellIs" dxfId="6" priority="6" stopIfTrue="1" operator="lessThan">
      <formula>S120</formula>
    </cfRule>
  </conditionalFormatting>
  <conditionalFormatting sqref="E126">
    <cfRule type="cellIs" dxfId="5" priority="4" stopIfTrue="1" operator="greaterThan">
      <formula>S126</formula>
    </cfRule>
  </conditionalFormatting>
  <conditionalFormatting sqref="I128">
    <cfRule type="cellIs" dxfId="4" priority="3" stopIfTrue="1" operator="lessThan">
      <formula>S128</formula>
    </cfRule>
  </conditionalFormatting>
  <conditionalFormatting sqref="I132">
    <cfRule type="cellIs" dxfId="3" priority="2" stopIfTrue="1" operator="lessThan">
      <formula>S132</formula>
    </cfRule>
  </conditionalFormatting>
  <conditionalFormatting sqref="I136">
    <cfRule type="cellIs" dxfId="2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4BA94-75CD-4AEC-9E88-0A35D98DB30F}">
  <dimension ref="A1:I55"/>
  <sheetViews>
    <sheetView workbookViewId="0">
      <selection activeCell="B9" sqref="B9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26</v>
      </c>
      <c r="B3" s="115" t="s">
        <v>114</v>
      </c>
    </row>
    <row r="4" spans="1:9" x14ac:dyDescent="0.2">
      <c r="A4" s="3"/>
      <c r="B4" t="s">
        <v>115</v>
      </c>
      <c r="G4"/>
      <c r="I4"/>
    </row>
    <row r="5" spans="1:9" x14ac:dyDescent="0.2">
      <c r="A5" s="3"/>
      <c r="B5" s="4"/>
      <c r="G5"/>
      <c r="I5"/>
    </row>
    <row r="6" spans="1:9" x14ac:dyDescent="0.2">
      <c r="B6" s="115" t="s">
        <v>180</v>
      </c>
      <c r="I6"/>
    </row>
    <row r="7" spans="1:9" x14ac:dyDescent="0.2">
      <c r="B7" t="s">
        <v>181</v>
      </c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67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27</v>
      </c>
      <c r="C12" t="s">
        <v>116</v>
      </c>
      <c r="D12" s="308" t="s">
        <v>162</v>
      </c>
      <c r="E12" s="308" t="s">
        <v>167</v>
      </c>
      <c r="F12" s="308" t="s">
        <v>167</v>
      </c>
      <c r="G12" t="s">
        <v>25</v>
      </c>
      <c r="I12"/>
    </row>
    <row r="13" spans="1:9" x14ac:dyDescent="0.2">
      <c r="C13" t="s">
        <v>146</v>
      </c>
      <c r="D13" s="308" t="s">
        <v>162</v>
      </c>
      <c r="E13" s="308" t="s">
        <v>167</v>
      </c>
      <c r="F13" s="308" t="s">
        <v>167</v>
      </c>
      <c r="G13" t="s">
        <v>25</v>
      </c>
      <c r="I13"/>
    </row>
    <row r="14" spans="1:9" x14ac:dyDescent="0.2">
      <c r="C14" t="s">
        <v>117</v>
      </c>
      <c r="D14" s="308" t="s">
        <v>162</v>
      </c>
      <c r="E14" s="308" t="s">
        <v>167</v>
      </c>
      <c r="F14" s="308" t="s">
        <v>167</v>
      </c>
      <c r="G14" t="s">
        <v>25</v>
      </c>
      <c r="I14"/>
    </row>
    <row r="15" spans="1:9" x14ac:dyDescent="0.2">
      <c r="C15" t="s">
        <v>147</v>
      </c>
      <c r="D15" s="308" t="s">
        <v>162</v>
      </c>
      <c r="E15" s="308" t="s">
        <v>167</v>
      </c>
      <c r="F15" s="308" t="s">
        <v>167</v>
      </c>
      <c r="G15" t="s">
        <v>25</v>
      </c>
      <c r="I15"/>
    </row>
    <row r="16" spans="1:9" x14ac:dyDescent="0.2">
      <c r="G16"/>
      <c r="I16"/>
    </row>
    <row r="17" spans="1:9" x14ac:dyDescent="0.2">
      <c r="A17" t="s">
        <v>178</v>
      </c>
      <c r="C17" t="s">
        <v>171</v>
      </c>
      <c r="D17" s="308" t="s">
        <v>177</v>
      </c>
      <c r="E17" s="5" t="s">
        <v>177</v>
      </c>
      <c r="F17" s="317" t="s">
        <v>179</v>
      </c>
      <c r="G17" t="s">
        <v>173</v>
      </c>
      <c r="I17"/>
    </row>
    <row r="18" spans="1:9" x14ac:dyDescent="0.2">
      <c r="C18" t="s">
        <v>172</v>
      </c>
      <c r="D18" s="308" t="s">
        <v>177</v>
      </c>
      <c r="E18" s="5" t="s">
        <v>177</v>
      </c>
      <c r="F18" s="317" t="s">
        <v>179</v>
      </c>
      <c r="G18" t="s">
        <v>173</v>
      </c>
      <c r="I18"/>
    </row>
    <row r="19" spans="1:9" x14ac:dyDescent="0.2">
      <c r="G19"/>
      <c r="I19"/>
    </row>
    <row r="20" spans="1:9" x14ac:dyDescent="0.2">
      <c r="G20"/>
      <c r="I20"/>
    </row>
    <row r="21" spans="1:9" x14ac:dyDescent="0.2">
      <c r="G21"/>
      <c r="I21"/>
    </row>
    <row r="22" spans="1:9" x14ac:dyDescent="0.2">
      <c r="G22"/>
      <c r="I22"/>
    </row>
    <row r="23" spans="1:9" x14ac:dyDescent="0.2">
      <c r="G23"/>
      <c r="I23"/>
    </row>
    <row r="24" spans="1:9" x14ac:dyDescent="0.2">
      <c r="G24"/>
      <c r="I24"/>
    </row>
    <row r="25" spans="1:9" x14ac:dyDescent="0.2">
      <c r="G25"/>
      <c r="I25"/>
    </row>
    <row r="26" spans="1:9" x14ac:dyDescent="0.2">
      <c r="G26"/>
      <c r="I26"/>
    </row>
    <row r="27" spans="1:9" x14ac:dyDescent="0.2">
      <c r="G27"/>
      <c r="I27"/>
    </row>
    <row r="28" spans="1:9" x14ac:dyDescent="0.2">
      <c r="G28"/>
      <c r="I28"/>
    </row>
    <row r="29" spans="1:9" x14ac:dyDescent="0.2">
      <c r="G29"/>
      <c r="I29"/>
    </row>
    <row r="30" spans="1:9" x14ac:dyDescent="0.2">
      <c r="G30"/>
      <c r="I30"/>
    </row>
    <row r="31" spans="1:9" x14ac:dyDescent="0.2">
      <c r="G31"/>
      <c r="I31"/>
    </row>
    <row r="32" spans="1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7.6.4.2</vt:lpstr>
      <vt:lpstr>7.6.1.2-1 PC3</vt:lpstr>
      <vt:lpstr>7.6.1.2-2 PC3</vt:lpstr>
      <vt:lpstr>Template_Old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2023-02-18T08:01:19Z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